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945" yWindow="2880" windowWidth="24855" windowHeight="12780" activeTab="32"/>
  </bookViews>
  <sheets>
    <sheet name="DATA" sheetId="2" r:id="rId1"/>
    <sheet name="1" sheetId="1" r:id="rId2"/>
    <sheet name="2" sheetId="34"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 name="27" sheetId="28" r:id="rId28"/>
    <sheet name="28" sheetId="29" r:id="rId29"/>
    <sheet name="29" sheetId="30" r:id="rId30"/>
    <sheet name="30" sheetId="31" r:id="rId31"/>
    <sheet name="31" sheetId="32" r:id="rId32"/>
    <sheet name="AM" sheetId="33" r:id="rId33"/>
  </sheets>
  <externalReferences>
    <externalReference r:id="rId34"/>
  </externalReferences>
  <calcPr calcId="124519"/>
</workbook>
</file>

<file path=xl/calcChain.xml><?xml version="1.0" encoding="utf-8"?>
<calcChain xmlns="http://schemas.openxmlformats.org/spreadsheetml/2006/main">
  <c r="A56" i="34"/>
  <c r="A56" i="4"/>
  <c r="A56" i="5"/>
  <c r="A56" i="6"/>
  <c r="A56" i="7"/>
  <c r="A56" i="8"/>
  <c r="A56" i="9"/>
  <c r="A56" i="10"/>
  <c r="A56" i="11"/>
  <c r="A56" i="12"/>
  <c r="A56" i="13"/>
  <c r="A56" i="14"/>
  <c r="A56" i="15"/>
  <c r="A56" i="16"/>
  <c r="A56" i="17"/>
  <c r="A56" i="18"/>
  <c r="A56" i="19"/>
  <c r="A56" i="20"/>
  <c r="A56" i="21"/>
  <c r="A56" i="22"/>
  <c r="A56" i="23"/>
  <c r="A56" i="24"/>
  <c r="A56" i="25"/>
  <c r="A56" i="26"/>
  <c r="A56" i="27"/>
  <c r="A56" i="28"/>
  <c r="A56" i="29"/>
  <c r="A56" i="30"/>
  <c r="A56" i="31"/>
  <c r="A56" i="32"/>
  <c r="A56" i="1"/>
  <c r="A13" i="34"/>
  <c r="D60" s="1"/>
  <c r="A13" i="4"/>
  <c r="A13" i="5"/>
  <c r="A13" i="6"/>
  <c r="D60" s="1"/>
  <c r="A13" i="7"/>
  <c r="A13" i="8"/>
  <c r="A13" i="9"/>
  <c r="D60" s="1"/>
  <c r="A13" i="10"/>
  <c r="D60" s="1"/>
  <c r="A13" i="11"/>
  <c r="D60" s="1"/>
  <c r="A13" i="12"/>
  <c r="D60" s="1"/>
  <c r="A13" i="13"/>
  <c r="A13" i="14"/>
  <c r="D60" s="1"/>
  <c r="A13" i="15"/>
  <c r="A13" i="16"/>
  <c r="D60" s="1"/>
  <c r="A13" i="17"/>
  <c r="A13" i="18"/>
  <c r="A13" i="19"/>
  <c r="A13" i="20"/>
  <c r="D60" s="1"/>
  <c r="A13" i="21"/>
  <c r="A13" i="22"/>
  <c r="A13" i="23"/>
  <c r="D60" s="1"/>
  <c r="A13" i="24"/>
  <c r="D60" s="1"/>
  <c r="A13" i="25"/>
  <c r="D60" s="1"/>
  <c r="A13" i="26"/>
  <c r="A13" i="27"/>
  <c r="D60" s="1"/>
  <c r="A13" i="28"/>
  <c r="D60" s="1"/>
  <c r="A13" i="29"/>
  <c r="D60" s="1"/>
  <c r="A13" i="30"/>
  <c r="D60" s="1"/>
  <c r="A13" i="31"/>
  <c r="A13" i="32"/>
  <c r="A13" i="1"/>
  <c r="D60" s="1"/>
  <c r="D61" s="1"/>
  <c r="B8" i="34"/>
  <c r="B9"/>
  <c r="B10"/>
  <c r="B11"/>
  <c r="B12"/>
  <c r="B8" i="4"/>
  <c r="B9"/>
  <c r="B10"/>
  <c r="B11"/>
  <c r="B12"/>
  <c r="B8" i="5"/>
  <c r="B9"/>
  <c r="B10"/>
  <c r="B11"/>
  <c r="B12"/>
  <c r="B8" i="6"/>
  <c r="B9"/>
  <c r="B10"/>
  <c r="B11"/>
  <c r="B12"/>
  <c r="B8" i="7"/>
  <c r="B9"/>
  <c r="B10"/>
  <c r="B11"/>
  <c r="B12"/>
  <c r="B8" i="8"/>
  <c r="B9"/>
  <c r="B10"/>
  <c r="B11"/>
  <c r="B12"/>
  <c r="B8" i="9"/>
  <c r="B9"/>
  <c r="B10"/>
  <c r="B11"/>
  <c r="B12"/>
  <c r="B8" i="10"/>
  <c r="B9"/>
  <c r="B10"/>
  <c r="B11"/>
  <c r="B12"/>
  <c r="B8" i="11"/>
  <c r="B9"/>
  <c r="B10"/>
  <c r="B11"/>
  <c r="B12"/>
  <c r="B8" i="12"/>
  <c r="B9"/>
  <c r="B10"/>
  <c r="B11"/>
  <c r="B12"/>
  <c r="B8" i="13"/>
  <c r="B9"/>
  <c r="B10"/>
  <c r="B11"/>
  <c r="B12"/>
  <c r="B8" i="14"/>
  <c r="B9"/>
  <c r="B10"/>
  <c r="B11"/>
  <c r="B12"/>
  <c r="B8" i="15"/>
  <c r="B9"/>
  <c r="B10"/>
  <c r="B11"/>
  <c r="B12"/>
  <c r="B8" i="16"/>
  <c r="B9"/>
  <c r="B10"/>
  <c r="B11"/>
  <c r="B12"/>
  <c r="B8" i="17"/>
  <c r="B9"/>
  <c r="B10"/>
  <c r="B11"/>
  <c r="B12"/>
  <c r="B8" i="18"/>
  <c r="B9"/>
  <c r="B10"/>
  <c r="B11"/>
  <c r="B12"/>
  <c r="B8" i="19"/>
  <c r="B9"/>
  <c r="B10"/>
  <c r="B11"/>
  <c r="B12"/>
  <c r="B8" i="20"/>
  <c r="B9"/>
  <c r="B10"/>
  <c r="B11"/>
  <c r="B12"/>
  <c r="B8" i="21"/>
  <c r="B9"/>
  <c r="B10"/>
  <c r="B11"/>
  <c r="B12"/>
  <c r="B8" i="22"/>
  <c r="B9"/>
  <c r="B10"/>
  <c r="B11"/>
  <c r="B12"/>
  <c r="B8" i="23"/>
  <c r="B9"/>
  <c r="B10"/>
  <c r="B11"/>
  <c r="B12"/>
  <c r="B8" i="24"/>
  <c r="B9"/>
  <c r="B10"/>
  <c r="B11"/>
  <c r="B12"/>
  <c r="B8" i="25"/>
  <c r="B9"/>
  <c r="B10"/>
  <c r="B11"/>
  <c r="B12"/>
  <c r="B8" i="26"/>
  <c r="B9"/>
  <c r="B10"/>
  <c r="B11"/>
  <c r="B12"/>
  <c r="B8" i="27"/>
  <c r="B9"/>
  <c r="B10"/>
  <c r="B11"/>
  <c r="B12"/>
  <c r="B8" i="28"/>
  <c r="B9"/>
  <c r="B10"/>
  <c r="B11"/>
  <c r="B12"/>
  <c r="B8" i="29"/>
  <c r="B9"/>
  <c r="B10"/>
  <c r="B11"/>
  <c r="B12"/>
  <c r="B8" i="30"/>
  <c r="B9"/>
  <c r="B10"/>
  <c r="B11"/>
  <c r="B12"/>
  <c r="B8" i="31"/>
  <c r="B9"/>
  <c r="B10"/>
  <c r="B11"/>
  <c r="B12"/>
  <c r="B8" i="32"/>
  <c r="B9"/>
  <c r="B10"/>
  <c r="B11"/>
  <c r="B12"/>
  <c r="B8" i="1"/>
  <c r="B9"/>
  <c r="B10"/>
  <c r="B11"/>
  <c r="B12"/>
  <c r="B7" i="34"/>
  <c r="B7" i="4"/>
  <c r="B7" i="5"/>
  <c r="B7" i="6"/>
  <c r="B7" i="7"/>
  <c r="B7" i="8"/>
  <c r="B7" i="9"/>
  <c r="B7" i="10"/>
  <c r="B7" i="11"/>
  <c r="B7" i="12"/>
  <c r="B7" i="13"/>
  <c r="B7" i="14"/>
  <c r="B7" i="15"/>
  <c r="B7" i="16"/>
  <c r="B7" i="17"/>
  <c r="B7" i="18"/>
  <c r="B7" i="19"/>
  <c r="B7" i="20"/>
  <c r="B7" i="21"/>
  <c r="B7" i="22"/>
  <c r="B7" i="23"/>
  <c r="B7" i="24"/>
  <c r="B7" i="25"/>
  <c r="B7" i="26"/>
  <c r="B7" i="27"/>
  <c r="B7" i="28"/>
  <c r="B7" i="29"/>
  <c r="B7" i="30"/>
  <c r="B7" i="31"/>
  <c r="B7" i="32"/>
  <c r="B7" i="1"/>
  <c r="B19" i="34"/>
  <c r="B19" i="4"/>
  <c r="B19" i="5"/>
  <c r="B19" i="6"/>
  <c r="B19" i="7"/>
  <c r="B19" i="8"/>
  <c r="B19" i="9"/>
  <c r="B19" i="10"/>
  <c r="B19" i="11"/>
  <c r="B19" i="12"/>
  <c r="B19" i="13"/>
  <c r="B19" i="14"/>
  <c r="B19" i="15"/>
  <c r="B19" i="16"/>
  <c r="B19" i="17"/>
  <c r="B19" i="18"/>
  <c r="B19" i="19"/>
  <c r="B19" i="20"/>
  <c r="B19" i="21"/>
  <c r="B19" i="22"/>
  <c r="B19" i="23"/>
  <c r="B19" i="24"/>
  <c r="B19" i="25"/>
  <c r="B19" i="26"/>
  <c r="B19" i="27"/>
  <c r="B19" i="28"/>
  <c r="B19" i="29"/>
  <c r="B19" i="30"/>
  <c r="B19" i="31"/>
  <c r="B19" i="32"/>
  <c r="B19" i="1"/>
  <c r="B43" i="34"/>
  <c r="B44"/>
  <c r="B45"/>
  <c r="B46"/>
  <c r="B47"/>
  <c r="B48"/>
  <c r="B49"/>
  <c r="B50"/>
  <c r="B51"/>
  <c r="B52"/>
  <c r="B53"/>
  <c r="B54"/>
  <c r="B55"/>
  <c r="B43" i="4"/>
  <c r="B44"/>
  <c r="B45"/>
  <c r="B46"/>
  <c r="B47"/>
  <c r="B48"/>
  <c r="B49"/>
  <c r="B50"/>
  <c r="B51"/>
  <c r="B52"/>
  <c r="B53"/>
  <c r="B54"/>
  <c r="B55"/>
  <c r="B43" i="5"/>
  <c r="B44"/>
  <c r="B45"/>
  <c r="B46"/>
  <c r="B47"/>
  <c r="B48"/>
  <c r="B49"/>
  <c r="B50"/>
  <c r="B51"/>
  <c r="B52"/>
  <c r="B53"/>
  <c r="B54"/>
  <c r="B55"/>
  <c r="B43" i="6"/>
  <c r="B44"/>
  <c r="B45"/>
  <c r="B46"/>
  <c r="B47"/>
  <c r="B48"/>
  <c r="B49"/>
  <c r="B50"/>
  <c r="B51"/>
  <c r="B52"/>
  <c r="B53"/>
  <c r="B54"/>
  <c r="B55"/>
  <c r="B43" i="7"/>
  <c r="B44"/>
  <c r="B45"/>
  <c r="B46"/>
  <c r="B47"/>
  <c r="B48"/>
  <c r="B49"/>
  <c r="B50"/>
  <c r="B51"/>
  <c r="B52"/>
  <c r="B53"/>
  <c r="B54"/>
  <c r="B55"/>
  <c r="B43" i="8"/>
  <c r="B44"/>
  <c r="B45"/>
  <c r="B46"/>
  <c r="B47"/>
  <c r="B48"/>
  <c r="B49"/>
  <c r="B50"/>
  <c r="B51"/>
  <c r="B52"/>
  <c r="B53"/>
  <c r="B54"/>
  <c r="B55"/>
  <c r="B43" i="9"/>
  <c r="B44"/>
  <c r="B45"/>
  <c r="B46"/>
  <c r="B47"/>
  <c r="B48"/>
  <c r="B49"/>
  <c r="B50"/>
  <c r="B51"/>
  <c r="B52"/>
  <c r="B53"/>
  <c r="B54"/>
  <c r="B55"/>
  <c r="B43" i="10"/>
  <c r="B44"/>
  <c r="B45"/>
  <c r="B46"/>
  <c r="B47"/>
  <c r="B48"/>
  <c r="B49"/>
  <c r="B50"/>
  <c r="B51"/>
  <c r="B52"/>
  <c r="B53"/>
  <c r="B54"/>
  <c r="B55"/>
  <c r="B43" i="11"/>
  <c r="B44"/>
  <c r="B45"/>
  <c r="B46"/>
  <c r="B47"/>
  <c r="B48"/>
  <c r="B49"/>
  <c r="B50"/>
  <c r="B51"/>
  <c r="B52"/>
  <c r="B53"/>
  <c r="B54"/>
  <c r="B55"/>
  <c r="B43" i="12"/>
  <c r="B44"/>
  <c r="B45"/>
  <c r="B46"/>
  <c r="B47"/>
  <c r="B48"/>
  <c r="B49"/>
  <c r="B50"/>
  <c r="B51"/>
  <c r="B52"/>
  <c r="B53"/>
  <c r="B54"/>
  <c r="B55"/>
  <c r="B43" i="13"/>
  <c r="B44"/>
  <c r="B45"/>
  <c r="B46"/>
  <c r="B47"/>
  <c r="B48"/>
  <c r="B49"/>
  <c r="B50"/>
  <c r="B51"/>
  <c r="B52"/>
  <c r="B53"/>
  <c r="B54"/>
  <c r="B55"/>
  <c r="B43" i="14"/>
  <c r="B44"/>
  <c r="B45"/>
  <c r="B46"/>
  <c r="B47"/>
  <c r="B48"/>
  <c r="B49"/>
  <c r="B50"/>
  <c r="B51"/>
  <c r="B52"/>
  <c r="B53"/>
  <c r="B54"/>
  <c r="B55"/>
  <c r="B43" i="15"/>
  <c r="B44"/>
  <c r="B45"/>
  <c r="B46"/>
  <c r="B47"/>
  <c r="B48"/>
  <c r="B49"/>
  <c r="B50"/>
  <c r="B51"/>
  <c r="B52"/>
  <c r="B53"/>
  <c r="B54"/>
  <c r="B55"/>
  <c r="B43" i="16"/>
  <c r="B44"/>
  <c r="B45"/>
  <c r="B46"/>
  <c r="B47"/>
  <c r="B48"/>
  <c r="B49"/>
  <c r="B50"/>
  <c r="B51"/>
  <c r="B52"/>
  <c r="B53"/>
  <c r="B54"/>
  <c r="B55"/>
  <c r="B43" i="17"/>
  <c r="B44"/>
  <c r="B45"/>
  <c r="B46"/>
  <c r="B47"/>
  <c r="B48"/>
  <c r="B49"/>
  <c r="B50"/>
  <c r="B51"/>
  <c r="B52"/>
  <c r="B53"/>
  <c r="B54"/>
  <c r="B55"/>
  <c r="B43" i="18"/>
  <c r="B44"/>
  <c r="B45"/>
  <c r="B46"/>
  <c r="B47"/>
  <c r="B48"/>
  <c r="B49"/>
  <c r="B50"/>
  <c r="B51"/>
  <c r="B52"/>
  <c r="B53"/>
  <c r="B54"/>
  <c r="B55"/>
  <c r="B43" i="19"/>
  <c r="B44"/>
  <c r="B45"/>
  <c r="B46"/>
  <c r="B47"/>
  <c r="B48"/>
  <c r="B49"/>
  <c r="B50"/>
  <c r="B51"/>
  <c r="B52"/>
  <c r="B53"/>
  <c r="B54"/>
  <c r="B55"/>
  <c r="B43" i="20"/>
  <c r="B44"/>
  <c r="B45"/>
  <c r="B46"/>
  <c r="B47"/>
  <c r="B48"/>
  <c r="B49"/>
  <c r="B50"/>
  <c r="B51"/>
  <c r="B52"/>
  <c r="B53"/>
  <c r="B54"/>
  <c r="B55"/>
  <c r="B43" i="21"/>
  <c r="B44"/>
  <c r="B45"/>
  <c r="B46"/>
  <c r="B47"/>
  <c r="B48"/>
  <c r="B49"/>
  <c r="B50"/>
  <c r="B51"/>
  <c r="B52"/>
  <c r="B53"/>
  <c r="B54"/>
  <c r="B55"/>
  <c r="B43" i="22"/>
  <c r="B44"/>
  <c r="B45"/>
  <c r="B46"/>
  <c r="B47"/>
  <c r="B48"/>
  <c r="B49"/>
  <c r="B50"/>
  <c r="B51"/>
  <c r="B52"/>
  <c r="B53"/>
  <c r="B54"/>
  <c r="B55"/>
  <c r="B43" i="23"/>
  <c r="B44"/>
  <c r="B45"/>
  <c r="B46"/>
  <c r="B47"/>
  <c r="B48"/>
  <c r="B49"/>
  <c r="B50"/>
  <c r="B51"/>
  <c r="B52"/>
  <c r="B53"/>
  <c r="B54"/>
  <c r="B55"/>
  <c r="B43" i="24"/>
  <c r="B44"/>
  <c r="B45"/>
  <c r="B46"/>
  <c r="B47"/>
  <c r="B48"/>
  <c r="B49"/>
  <c r="B50"/>
  <c r="B51"/>
  <c r="B52"/>
  <c r="B53"/>
  <c r="B54"/>
  <c r="B55"/>
  <c r="B43" i="25"/>
  <c r="B44"/>
  <c r="B45"/>
  <c r="B46"/>
  <c r="B47"/>
  <c r="B48"/>
  <c r="B49"/>
  <c r="B50"/>
  <c r="B51"/>
  <c r="B52"/>
  <c r="B53"/>
  <c r="B54"/>
  <c r="B55"/>
  <c r="B43" i="26"/>
  <c r="B44"/>
  <c r="B45"/>
  <c r="B46"/>
  <c r="B47"/>
  <c r="B48"/>
  <c r="B49"/>
  <c r="B50"/>
  <c r="B51"/>
  <c r="B52"/>
  <c r="B53"/>
  <c r="B54"/>
  <c r="B55"/>
  <c r="B43" i="27"/>
  <c r="B44"/>
  <c r="B45"/>
  <c r="B46"/>
  <c r="B47"/>
  <c r="B48"/>
  <c r="B49"/>
  <c r="B50"/>
  <c r="B51"/>
  <c r="B52"/>
  <c r="B53"/>
  <c r="B54"/>
  <c r="B55"/>
  <c r="B43" i="28"/>
  <c r="B44"/>
  <c r="B45"/>
  <c r="B46"/>
  <c r="B47"/>
  <c r="B48"/>
  <c r="B49"/>
  <c r="B50"/>
  <c r="B51"/>
  <c r="B52"/>
  <c r="B53"/>
  <c r="B54"/>
  <c r="B55"/>
  <c r="B43" i="29"/>
  <c r="B44"/>
  <c r="B45"/>
  <c r="B46"/>
  <c r="B47"/>
  <c r="B48"/>
  <c r="B49"/>
  <c r="B50"/>
  <c r="B51"/>
  <c r="B52"/>
  <c r="B53"/>
  <c r="B54"/>
  <c r="B55"/>
  <c r="B43" i="30"/>
  <c r="B44"/>
  <c r="B45"/>
  <c r="B46"/>
  <c r="B47"/>
  <c r="B48"/>
  <c r="B49"/>
  <c r="B50"/>
  <c r="B51"/>
  <c r="B52"/>
  <c r="B53"/>
  <c r="B54"/>
  <c r="B55"/>
  <c r="B43" i="31"/>
  <c r="B44"/>
  <c r="B45"/>
  <c r="B46"/>
  <c r="B47"/>
  <c r="B48"/>
  <c r="B49"/>
  <c r="B50"/>
  <c r="B51"/>
  <c r="B52"/>
  <c r="B53"/>
  <c r="B54"/>
  <c r="B55"/>
  <c r="B43" i="32"/>
  <c r="B44"/>
  <c r="B45"/>
  <c r="B46"/>
  <c r="B47"/>
  <c r="B48"/>
  <c r="B49"/>
  <c r="B50"/>
  <c r="B51"/>
  <c r="B52"/>
  <c r="B53"/>
  <c r="B54"/>
  <c r="B55"/>
  <c r="B43" i="1"/>
  <c r="B44"/>
  <c r="B45"/>
  <c r="B46"/>
  <c r="B47"/>
  <c r="B48"/>
  <c r="B49"/>
  <c r="B50"/>
  <c r="B51"/>
  <c r="B52"/>
  <c r="B53"/>
  <c r="B54"/>
  <c r="B55"/>
  <c r="B32" i="34"/>
  <c r="B33"/>
  <c r="B34"/>
  <c r="B35"/>
  <c r="B36"/>
  <c r="B37"/>
  <c r="B38"/>
  <c r="B39"/>
  <c r="B40"/>
  <c r="B41"/>
  <c r="B42"/>
  <c r="B32" i="4"/>
  <c r="B33"/>
  <c r="B34"/>
  <c r="B35"/>
  <c r="B36"/>
  <c r="B37"/>
  <c r="B38"/>
  <c r="B39"/>
  <c r="B40"/>
  <c r="B41"/>
  <c r="B42"/>
  <c r="B32" i="5"/>
  <c r="B33"/>
  <c r="B34"/>
  <c r="B35"/>
  <c r="B36"/>
  <c r="B37"/>
  <c r="B38"/>
  <c r="B39"/>
  <c r="B40"/>
  <c r="B41"/>
  <c r="B42"/>
  <c r="B32" i="6"/>
  <c r="B33"/>
  <c r="B34"/>
  <c r="B35"/>
  <c r="B36"/>
  <c r="B37"/>
  <c r="B38"/>
  <c r="B39"/>
  <c r="B40"/>
  <c r="B41"/>
  <c r="B42"/>
  <c r="B32" i="7"/>
  <c r="B33"/>
  <c r="B34"/>
  <c r="B35"/>
  <c r="B36"/>
  <c r="B37"/>
  <c r="B38"/>
  <c r="B39"/>
  <c r="B40"/>
  <c r="B41"/>
  <c r="B42"/>
  <c r="B32" i="8"/>
  <c r="B33"/>
  <c r="B34"/>
  <c r="B35"/>
  <c r="B36"/>
  <c r="B37"/>
  <c r="B38"/>
  <c r="B39"/>
  <c r="B40"/>
  <c r="B41"/>
  <c r="B42"/>
  <c r="B32" i="9"/>
  <c r="B33"/>
  <c r="B34"/>
  <c r="B35"/>
  <c r="B36"/>
  <c r="B37"/>
  <c r="B38"/>
  <c r="B39"/>
  <c r="B40"/>
  <c r="B41"/>
  <c r="B42"/>
  <c r="B32" i="10"/>
  <c r="B33"/>
  <c r="B34"/>
  <c r="B35"/>
  <c r="B36"/>
  <c r="B37"/>
  <c r="B38"/>
  <c r="B39"/>
  <c r="B40"/>
  <c r="B41"/>
  <c r="B42"/>
  <c r="B32" i="11"/>
  <c r="B33"/>
  <c r="B34"/>
  <c r="B35"/>
  <c r="B36"/>
  <c r="B37"/>
  <c r="B38"/>
  <c r="B39"/>
  <c r="B40"/>
  <c r="B41"/>
  <c r="B42"/>
  <c r="B32" i="12"/>
  <c r="B33"/>
  <c r="B34"/>
  <c r="B35"/>
  <c r="B36"/>
  <c r="B37"/>
  <c r="B38"/>
  <c r="B39"/>
  <c r="B40"/>
  <c r="B41"/>
  <c r="B42"/>
  <c r="B32" i="13"/>
  <c r="B33"/>
  <c r="B34"/>
  <c r="B35"/>
  <c r="B36"/>
  <c r="B37"/>
  <c r="B38"/>
  <c r="B39"/>
  <c r="B40"/>
  <c r="B41"/>
  <c r="B42"/>
  <c r="B32" i="14"/>
  <c r="B33"/>
  <c r="B34"/>
  <c r="B35"/>
  <c r="B36"/>
  <c r="B37"/>
  <c r="B38"/>
  <c r="B39"/>
  <c r="B40"/>
  <c r="B41"/>
  <c r="B42"/>
  <c r="B32" i="15"/>
  <c r="B33"/>
  <c r="B34"/>
  <c r="B35"/>
  <c r="B36"/>
  <c r="B37"/>
  <c r="B38"/>
  <c r="B39"/>
  <c r="B40"/>
  <c r="B41"/>
  <c r="B42"/>
  <c r="B32" i="16"/>
  <c r="B33"/>
  <c r="B34"/>
  <c r="B35"/>
  <c r="B36"/>
  <c r="B37"/>
  <c r="B38"/>
  <c r="B39"/>
  <c r="B40"/>
  <c r="B41"/>
  <c r="B42"/>
  <c r="B32" i="17"/>
  <c r="B33"/>
  <c r="B34"/>
  <c r="B35"/>
  <c r="B36"/>
  <c r="B37"/>
  <c r="B38"/>
  <c r="B39"/>
  <c r="B40"/>
  <c r="B41"/>
  <c r="B42"/>
  <c r="B32" i="18"/>
  <c r="B33"/>
  <c r="B34"/>
  <c r="B35"/>
  <c r="B36"/>
  <c r="B37"/>
  <c r="B38"/>
  <c r="B39"/>
  <c r="B40"/>
  <c r="B41"/>
  <c r="B42"/>
  <c r="B32" i="19"/>
  <c r="B33"/>
  <c r="B34"/>
  <c r="B35"/>
  <c r="B36"/>
  <c r="B37"/>
  <c r="B38"/>
  <c r="B39"/>
  <c r="B40"/>
  <c r="B41"/>
  <c r="B42"/>
  <c r="B32" i="20"/>
  <c r="B33"/>
  <c r="B34"/>
  <c r="B35"/>
  <c r="B36"/>
  <c r="B37"/>
  <c r="B38"/>
  <c r="B39"/>
  <c r="B40"/>
  <c r="B41"/>
  <c r="B42"/>
  <c r="B32" i="21"/>
  <c r="B33"/>
  <c r="B34"/>
  <c r="B35"/>
  <c r="B36"/>
  <c r="B37"/>
  <c r="B38"/>
  <c r="B39"/>
  <c r="B40"/>
  <c r="B41"/>
  <c r="B42"/>
  <c r="B32" i="22"/>
  <c r="B33"/>
  <c r="B34"/>
  <c r="B35"/>
  <c r="B36"/>
  <c r="B37"/>
  <c r="B38"/>
  <c r="B39"/>
  <c r="B40"/>
  <c r="B41"/>
  <c r="B42"/>
  <c r="B32" i="23"/>
  <c r="B33"/>
  <c r="B34"/>
  <c r="B35"/>
  <c r="B36"/>
  <c r="B37"/>
  <c r="B38"/>
  <c r="B39"/>
  <c r="B40"/>
  <c r="B41"/>
  <c r="B42"/>
  <c r="B32" i="24"/>
  <c r="B33"/>
  <c r="B34"/>
  <c r="B35"/>
  <c r="B36"/>
  <c r="B37"/>
  <c r="B38"/>
  <c r="B39"/>
  <c r="B40"/>
  <c r="B41"/>
  <c r="B42"/>
  <c r="B32" i="25"/>
  <c r="B33"/>
  <c r="B34"/>
  <c r="B35"/>
  <c r="B36"/>
  <c r="B37"/>
  <c r="B38"/>
  <c r="B39"/>
  <c r="B40"/>
  <c r="B41"/>
  <c r="B42"/>
  <c r="B32" i="26"/>
  <c r="B33"/>
  <c r="B34"/>
  <c r="B35"/>
  <c r="B36"/>
  <c r="B37"/>
  <c r="B38"/>
  <c r="B39"/>
  <c r="B40"/>
  <c r="B41"/>
  <c r="B42"/>
  <c r="B32" i="27"/>
  <c r="B33"/>
  <c r="B34"/>
  <c r="B35"/>
  <c r="B36"/>
  <c r="B37"/>
  <c r="B38"/>
  <c r="B39"/>
  <c r="B40"/>
  <c r="B41"/>
  <c r="B42"/>
  <c r="B32" i="28"/>
  <c r="B33"/>
  <c r="B34"/>
  <c r="B35"/>
  <c r="B36"/>
  <c r="B37"/>
  <c r="B38"/>
  <c r="B39"/>
  <c r="B40"/>
  <c r="B41"/>
  <c r="B42"/>
  <c r="B32" i="29"/>
  <c r="B33"/>
  <c r="B34"/>
  <c r="B35"/>
  <c r="B36"/>
  <c r="B37"/>
  <c r="B38"/>
  <c r="B39"/>
  <c r="B40"/>
  <c r="B41"/>
  <c r="B42"/>
  <c r="B32" i="30"/>
  <c r="B33"/>
  <c r="B34"/>
  <c r="B35"/>
  <c r="B36"/>
  <c r="B37"/>
  <c r="B38"/>
  <c r="B39"/>
  <c r="B40"/>
  <c r="B41"/>
  <c r="B42"/>
  <c r="B32" i="31"/>
  <c r="B33"/>
  <c r="B34"/>
  <c r="B35"/>
  <c r="B36"/>
  <c r="B37"/>
  <c r="B38"/>
  <c r="B39"/>
  <c r="B40"/>
  <c r="B41"/>
  <c r="B42"/>
  <c r="B32" i="32"/>
  <c r="B33"/>
  <c r="B34"/>
  <c r="B35"/>
  <c r="B36"/>
  <c r="B37"/>
  <c r="B38"/>
  <c r="B39"/>
  <c r="B40"/>
  <c r="B41"/>
  <c r="B42"/>
  <c r="B32" i="1"/>
  <c r="B33"/>
  <c r="B34"/>
  <c r="B35"/>
  <c r="B36"/>
  <c r="B37"/>
  <c r="B38"/>
  <c r="B39"/>
  <c r="B40"/>
  <c r="B41"/>
  <c r="B42"/>
  <c r="B20" i="34"/>
  <c r="B21"/>
  <c r="B22"/>
  <c r="B23"/>
  <c r="B24"/>
  <c r="B25"/>
  <c r="B26"/>
  <c r="B27"/>
  <c r="B28"/>
  <c r="B29"/>
  <c r="B30"/>
  <c r="B31"/>
  <c r="B20" i="4"/>
  <c r="B21"/>
  <c r="B22"/>
  <c r="B23"/>
  <c r="B24"/>
  <c r="B25"/>
  <c r="B26"/>
  <c r="B27"/>
  <c r="B28"/>
  <c r="B29"/>
  <c r="B30"/>
  <c r="B31"/>
  <c r="B20" i="5"/>
  <c r="B21"/>
  <c r="B22"/>
  <c r="B23"/>
  <c r="B24"/>
  <c r="B25"/>
  <c r="B26"/>
  <c r="B27"/>
  <c r="B28"/>
  <c r="B29"/>
  <c r="B30"/>
  <c r="B31"/>
  <c r="B20" i="6"/>
  <c r="B21"/>
  <c r="B22"/>
  <c r="B23"/>
  <c r="B24"/>
  <c r="B25"/>
  <c r="B26"/>
  <c r="B27"/>
  <c r="B28"/>
  <c r="B29"/>
  <c r="B30"/>
  <c r="B31"/>
  <c r="B20" i="7"/>
  <c r="B21"/>
  <c r="B22"/>
  <c r="B23"/>
  <c r="B24"/>
  <c r="B25"/>
  <c r="B26"/>
  <c r="B27"/>
  <c r="B28"/>
  <c r="B29"/>
  <c r="B30"/>
  <c r="B31"/>
  <c r="B20" i="8"/>
  <c r="B21"/>
  <c r="B22"/>
  <c r="B23"/>
  <c r="B24"/>
  <c r="B25"/>
  <c r="B26"/>
  <c r="B27"/>
  <c r="B28"/>
  <c r="B29"/>
  <c r="B30"/>
  <c r="B31"/>
  <c r="B20" i="9"/>
  <c r="B21"/>
  <c r="B22"/>
  <c r="B23"/>
  <c r="B24"/>
  <c r="B25"/>
  <c r="B26"/>
  <c r="B27"/>
  <c r="B28"/>
  <c r="B29"/>
  <c r="B30"/>
  <c r="B31"/>
  <c r="B20" i="10"/>
  <c r="B21"/>
  <c r="B22"/>
  <c r="B23"/>
  <c r="B24"/>
  <c r="B25"/>
  <c r="B26"/>
  <c r="B27"/>
  <c r="B28"/>
  <c r="B29"/>
  <c r="B30"/>
  <c r="B31"/>
  <c r="B20" i="11"/>
  <c r="B21"/>
  <c r="B22"/>
  <c r="B23"/>
  <c r="B24"/>
  <c r="B25"/>
  <c r="B26"/>
  <c r="B27"/>
  <c r="B28"/>
  <c r="B29"/>
  <c r="B30"/>
  <c r="B31"/>
  <c r="B20" i="12"/>
  <c r="B21"/>
  <c r="B22"/>
  <c r="B23"/>
  <c r="B24"/>
  <c r="B25"/>
  <c r="B26"/>
  <c r="B27"/>
  <c r="B28"/>
  <c r="B29"/>
  <c r="B30"/>
  <c r="B31"/>
  <c r="B20" i="13"/>
  <c r="B21"/>
  <c r="B22"/>
  <c r="B23"/>
  <c r="B24"/>
  <c r="B25"/>
  <c r="B26"/>
  <c r="B27"/>
  <c r="B28"/>
  <c r="B29"/>
  <c r="B30"/>
  <c r="B31"/>
  <c r="B20" i="14"/>
  <c r="B21"/>
  <c r="B22"/>
  <c r="B23"/>
  <c r="B24"/>
  <c r="B25"/>
  <c r="B26"/>
  <c r="B27"/>
  <c r="B28"/>
  <c r="B29"/>
  <c r="B30"/>
  <c r="B31"/>
  <c r="B20" i="15"/>
  <c r="B21"/>
  <c r="B22"/>
  <c r="B23"/>
  <c r="B24"/>
  <c r="B25"/>
  <c r="B26"/>
  <c r="B27"/>
  <c r="B28"/>
  <c r="B29"/>
  <c r="B30"/>
  <c r="B31"/>
  <c r="B20" i="16"/>
  <c r="B21"/>
  <c r="B22"/>
  <c r="B23"/>
  <c r="B24"/>
  <c r="B25"/>
  <c r="B26"/>
  <c r="B27"/>
  <c r="B28"/>
  <c r="B29"/>
  <c r="B30"/>
  <c r="B31"/>
  <c r="B20" i="17"/>
  <c r="B21"/>
  <c r="B22"/>
  <c r="B23"/>
  <c r="B24"/>
  <c r="B25"/>
  <c r="B26"/>
  <c r="B27"/>
  <c r="B28"/>
  <c r="B29"/>
  <c r="B30"/>
  <c r="B31"/>
  <c r="B20" i="18"/>
  <c r="B21"/>
  <c r="B22"/>
  <c r="B23"/>
  <c r="B24"/>
  <c r="B25"/>
  <c r="B26"/>
  <c r="B27"/>
  <c r="B28"/>
  <c r="B29"/>
  <c r="B30"/>
  <c r="B31"/>
  <c r="B20" i="19"/>
  <c r="B21"/>
  <c r="B22"/>
  <c r="B23"/>
  <c r="B24"/>
  <c r="B25"/>
  <c r="B26"/>
  <c r="B27"/>
  <c r="B28"/>
  <c r="B29"/>
  <c r="B30"/>
  <c r="B31"/>
  <c r="B20" i="20"/>
  <c r="B21"/>
  <c r="B22"/>
  <c r="B23"/>
  <c r="B24"/>
  <c r="B25"/>
  <c r="B26"/>
  <c r="B27"/>
  <c r="B28"/>
  <c r="B29"/>
  <c r="B30"/>
  <c r="B31"/>
  <c r="B20" i="21"/>
  <c r="B21"/>
  <c r="B22"/>
  <c r="B23"/>
  <c r="B24"/>
  <c r="B25"/>
  <c r="B26"/>
  <c r="B27"/>
  <c r="B28"/>
  <c r="B29"/>
  <c r="B30"/>
  <c r="B31"/>
  <c r="B20" i="22"/>
  <c r="B21"/>
  <c r="B22"/>
  <c r="B23"/>
  <c r="B24"/>
  <c r="B25"/>
  <c r="B26"/>
  <c r="B27"/>
  <c r="B28"/>
  <c r="B29"/>
  <c r="B30"/>
  <c r="B31"/>
  <c r="B20" i="23"/>
  <c r="B21"/>
  <c r="B22"/>
  <c r="B23"/>
  <c r="B24"/>
  <c r="B25"/>
  <c r="B26"/>
  <c r="B27"/>
  <c r="B28"/>
  <c r="B29"/>
  <c r="B30"/>
  <c r="B31"/>
  <c r="B20" i="24"/>
  <c r="B21"/>
  <c r="B22"/>
  <c r="B23"/>
  <c r="B24"/>
  <c r="B25"/>
  <c r="B26"/>
  <c r="B27"/>
  <c r="B28"/>
  <c r="B29"/>
  <c r="B30"/>
  <c r="B31"/>
  <c r="B20" i="25"/>
  <c r="B21"/>
  <c r="B22"/>
  <c r="B23"/>
  <c r="B24"/>
  <c r="B25"/>
  <c r="B26"/>
  <c r="B27"/>
  <c r="B28"/>
  <c r="B29"/>
  <c r="B30"/>
  <c r="B31"/>
  <c r="B20" i="26"/>
  <c r="B21"/>
  <c r="B22"/>
  <c r="B23"/>
  <c r="B24"/>
  <c r="B25"/>
  <c r="B26"/>
  <c r="B27"/>
  <c r="B28"/>
  <c r="B29"/>
  <c r="B30"/>
  <c r="B31"/>
  <c r="B20" i="27"/>
  <c r="B21"/>
  <c r="B22"/>
  <c r="B23"/>
  <c r="B24"/>
  <c r="B25"/>
  <c r="B26"/>
  <c r="B27"/>
  <c r="B28"/>
  <c r="B29"/>
  <c r="B30"/>
  <c r="B31"/>
  <c r="B20" i="28"/>
  <c r="B21"/>
  <c r="B22"/>
  <c r="B23"/>
  <c r="B24"/>
  <c r="B25"/>
  <c r="B26"/>
  <c r="B27"/>
  <c r="B28"/>
  <c r="B29"/>
  <c r="B30"/>
  <c r="B31"/>
  <c r="B20" i="29"/>
  <c r="B21"/>
  <c r="B22"/>
  <c r="B23"/>
  <c r="B24"/>
  <c r="B25"/>
  <c r="B26"/>
  <c r="B27"/>
  <c r="B28"/>
  <c r="B29"/>
  <c r="B30"/>
  <c r="B31"/>
  <c r="B20" i="30"/>
  <c r="B21"/>
  <c r="B22"/>
  <c r="B23"/>
  <c r="B24"/>
  <c r="B25"/>
  <c r="B26"/>
  <c r="B27"/>
  <c r="B28"/>
  <c r="B29"/>
  <c r="B30"/>
  <c r="B31"/>
  <c r="B20" i="31"/>
  <c r="B21"/>
  <c r="B22"/>
  <c r="B23"/>
  <c r="B24"/>
  <c r="B25"/>
  <c r="B26"/>
  <c r="B27"/>
  <c r="B28"/>
  <c r="B29"/>
  <c r="B30"/>
  <c r="B31"/>
  <c r="B20" i="32"/>
  <c r="B21"/>
  <c r="B22"/>
  <c r="B23"/>
  <c r="B24"/>
  <c r="B25"/>
  <c r="B26"/>
  <c r="B27"/>
  <c r="B28"/>
  <c r="B29"/>
  <c r="B30"/>
  <c r="B31"/>
  <c r="B20" i="1"/>
  <c r="B21"/>
  <c r="B22"/>
  <c r="B23"/>
  <c r="B24"/>
  <c r="B25"/>
  <c r="B26"/>
  <c r="B27"/>
  <c r="B28"/>
  <c r="B29"/>
  <c r="B30"/>
  <c r="B31"/>
  <c r="A4" i="33"/>
  <c r="B4"/>
  <c r="E4"/>
  <c r="A42"/>
  <c r="D63" i="32"/>
  <c r="D60"/>
  <c r="D3"/>
  <c r="A3"/>
  <c r="D2"/>
  <c r="A2"/>
  <c r="D1"/>
  <c r="A1"/>
  <c r="D63" i="31"/>
  <c r="D60"/>
  <c r="D3"/>
  <c r="A3"/>
  <c r="D2"/>
  <c r="A2"/>
  <c r="D1"/>
  <c r="A1"/>
  <c r="D63" i="30"/>
  <c r="D3"/>
  <c r="A3"/>
  <c r="D2"/>
  <c r="A2"/>
  <c r="D1"/>
  <c r="A1"/>
  <c r="D63" i="29"/>
  <c r="D3"/>
  <c r="A3"/>
  <c r="D2"/>
  <c r="A2"/>
  <c r="D1"/>
  <c r="A1"/>
  <c r="D63" i="28"/>
  <c r="D3"/>
  <c r="A3"/>
  <c r="D2"/>
  <c r="A2"/>
  <c r="D1"/>
  <c r="A1"/>
  <c r="D63" i="27"/>
  <c r="D3"/>
  <c r="A3"/>
  <c r="D2"/>
  <c r="A2"/>
  <c r="D1"/>
  <c r="A1"/>
  <c r="D63" i="26"/>
  <c r="D60"/>
  <c r="D3"/>
  <c r="A3"/>
  <c r="D2"/>
  <c r="A2"/>
  <c r="D1"/>
  <c r="A1"/>
  <c r="D63" i="25"/>
  <c r="D3"/>
  <c r="A3"/>
  <c r="D2"/>
  <c r="A2"/>
  <c r="D1"/>
  <c r="A1"/>
  <c r="D63" i="24"/>
  <c r="D3"/>
  <c r="A3"/>
  <c r="D2"/>
  <c r="A2"/>
  <c r="D1"/>
  <c r="A1"/>
  <c r="D63" i="23"/>
  <c r="D3"/>
  <c r="A3"/>
  <c r="D2"/>
  <c r="A2"/>
  <c r="D1"/>
  <c r="A1"/>
  <c r="D63" i="22"/>
  <c r="D60"/>
  <c r="D3"/>
  <c r="A3"/>
  <c r="D2"/>
  <c r="A2"/>
  <c r="D1"/>
  <c r="A1"/>
  <c r="D63" i="21"/>
  <c r="D60"/>
  <c r="D3"/>
  <c r="A3"/>
  <c r="D2"/>
  <c r="A2"/>
  <c r="D1"/>
  <c r="A1"/>
  <c r="D63" i="20"/>
  <c r="D3"/>
  <c r="A3"/>
  <c r="D2"/>
  <c r="A2"/>
  <c r="D1"/>
  <c r="A1"/>
  <c r="D63" i="19"/>
  <c r="D60"/>
  <c r="D3"/>
  <c r="A3"/>
  <c r="D2"/>
  <c r="A2"/>
  <c r="D1"/>
  <c r="A1"/>
  <c r="D63" i="18"/>
  <c r="D60"/>
  <c r="D3"/>
  <c r="A3"/>
  <c r="D2"/>
  <c r="A2"/>
  <c r="D1"/>
  <c r="A1"/>
  <c r="D63" i="17"/>
  <c r="D60"/>
  <c r="D3"/>
  <c r="A3"/>
  <c r="D2"/>
  <c r="A2"/>
  <c r="D1"/>
  <c r="A1"/>
  <c r="D63" i="16"/>
  <c r="D3"/>
  <c r="A3"/>
  <c r="D2"/>
  <c r="A2"/>
  <c r="D1"/>
  <c r="A1"/>
  <c r="D63" i="15"/>
  <c r="D60"/>
  <c r="D3"/>
  <c r="A3"/>
  <c r="D2"/>
  <c r="A2"/>
  <c r="D1"/>
  <c r="A1"/>
  <c r="D63" i="14"/>
  <c r="D3"/>
  <c r="A3"/>
  <c r="D2"/>
  <c r="A2"/>
  <c r="D1"/>
  <c r="A1"/>
  <c r="D63" i="13"/>
  <c r="D60"/>
  <c r="D3"/>
  <c r="A3"/>
  <c r="D2"/>
  <c r="A2"/>
  <c r="D1"/>
  <c r="A1"/>
  <c r="D63" i="12"/>
  <c r="D3"/>
  <c r="A3"/>
  <c r="D2"/>
  <c r="A2"/>
  <c r="D1"/>
  <c r="A1"/>
  <c r="D63" i="11"/>
  <c r="D3"/>
  <c r="A3"/>
  <c r="D2"/>
  <c r="A2"/>
  <c r="D1"/>
  <c r="A1"/>
  <c r="D63" i="10"/>
  <c r="D3"/>
  <c r="A3"/>
  <c r="D2"/>
  <c r="A2"/>
  <c r="D1"/>
  <c r="A1"/>
  <c r="D63" i="9"/>
  <c r="D3"/>
  <c r="A3"/>
  <c r="D2"/>
  <c r="A2"/>
  <c r="D1"/>
  <c r="A1"/>
  <c r="D63" i="8"/>
  <c r="D60"/>
  <c r="D3"/>
  <c r="A3"/>
  <c r="D2"/>
  <c r="A2"/>
  <c r="D1"/>
  <c r="A1"/>
  <c r="D63" i="7"/>
  <c r="D60"/>
  <c r="D3"/>
  <c r="A3"/>
  <c r="D2"/>
  <c r="A2"/>
  <c r="D1"/>
  <c r="A1"/>
  <c r="D63" i="6"/>
  <c r="D3"/>
  <c r="A3"/>
  <c r="D2"/>
  <c r="A2"/>
  <c r="D1"/>
  <c r="A1"/>
  <c r="D63" i="5"/>
  <c r="D60"/>
  <c r="D3"/>
  <c r="A3"/>
  <c r="D2"/>
  <c r="A2"/>
  <c r="D1"/>
  <c r="A1"/>
  <c r="D63" i="4"/>
  <c r="D60"/>
  <c r="D3"/>
  <c r="A3"/>
  <c r="D2"/>
  <c r="A2"/>
  <c r="D1"/>
  <c r="A1"/>
  <c r="D63" i="34"/>
  <c r="D3"/>
  <c r="A3"/>
  <c r="D2"/>
  <c r="A2"/>
  <c r="D1"/>
  <c r="A1"/>
  <c r="A1" i="2"/>
  <c r="A9"/>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D3"/>
  <c r="A3"/>
  <c r="D2"/>
  <c r="A2"/>
  <c r="D1"/>
  <c r="D3" i="1"/>
  <c r="D2"/>
  <c r="D1"/>
  <c r="A3"/>
  <c r="A2"/>
  <c r="A1"/>
  <c r="D63"/>
  <c r="D65" l="1"/>
  <c r="D59" i="34" s="1"/>
  <c r="D61" s="1"/>
  <c r="D65" s="1"/>
  <c r="D59" i="4" s="1"/>
  <c r="D61" s="1"/>
  <c r="D65" s="1"/>
  <c r="D59" i="5" s="1"/>
  <c r="D61" s="1"/>
  <c r="D65" s="1"/>
  <c r="D59" i="6" s="1"/>
  <c r="D61" s="1"/>
  <c r="D65" s="1"/>
  <c r="D59" i="7" s="1"/>
  <c r="D61" s="1"/>
  <c r="D65" s="1"/>
  <c r="D59" i="8" s="1"/>
  <c r="D61" s="1"/>
  <c r="D65" s="1"/>
  <c r="D59" i="9" s="1"/>
  <c r="D61" s="1"/>
  <c r="D65" s="1"/>
  <c r="D59" i="10" s="1"/>
  <c r="D61" s="1"/>
  <c r="D65" s="1"/>
  <c r="D59" i="11" s="1"/>
  <c r="D61" s="1"/>
  <c r="D65" s="1"/>
  <c r="D59" i="12" s="1"/>
  <c r="D61" s="1"/>
  <c r="D65" s="1"/>
  <c r="D59" i="13" s="1"/>
  <c r="D61" s="1"/>
  <c r="D65" s="1"/>
  <c r="D59" i="14" s="1"/>
  <c r="D61" s="1"/>
  <c r="D65" s="1"/>
  <c r="D59" i="15" s="1"/>
  <c r="D61" s="1"/>
  <c r="D65" s="1"/>
  <c r="D59" i="16" s="1"/>
  <c r="D61" s="1"/>
  <c r="D65" s="1"/>
  <c r="D59" i="17" s="1"/>
  <c r="D61" s="1"/>
  <c r="D65" s="1"/>
  <c r="D59" i="18" s="1"/>
  <c r="D61" s="1"/>
  <c r="D65" s="1"/>
  <c r="D59" i="19" s="1"/>
  <c r="D61" s="1"/>
  <c r="D65" s="1"/>
  <c r="D59" i="20" s="1"/>
  <c r="D61" s="1"/>
  <c r="D65" s="1"/>
  <c r="D59" i="21" s="1"/>
  <c r="D61" s="1"/>
  <c r="D65" s="1"/>
  <c r="D59" i="22" s="1"/>
  <c r="D61" s="1"/>
  <c r="D65" s="1"/>
  <c r="D59" i="23" s="1"/>
  <c r="D61" s="1"/>
  <c r="D65" s="1"/>
  <c r="D59" i="24" s="1"/>
  <c r="D61" s="1"/>
  <c r="D65" s="1"/>
  <c r="D59" i="25" s="1"/>
  <c r="D61" s="1"/>
  <c r="D65" s="1"/>
  <c r="D59" i="26" s="1"/>
  <c r="D61" s="1"/>
  <c r="D65" s="1"/>
  <c r="D59" i="27" s="1"/>
  <c r="D61" s="1"/>
  <c r="D65" s="1"/>
  <c r="D59" i="28" s="1"/>
  <c r="D61" s="1"/>
  <c r="D65" s="1"/>
  <c r="D59" i="29" s="1"/>
  <c r="D61" s="1"/>
  <c r="D65" s="1"/>
  <c r="D59" i="30" s="1"/>
  <c r="D61" s="1"/>
  <c r="D65" s="1"/>
  <c r="D59" i="31" s="1"/>
  <c r="D61" s="1"/>
  <c r="D65" s="1"/>
  <c r="D59" i="32" s="1"/>
  <c r="D61" s="1"/>
  <c r="D65" s="1"/>
</calcChain>
</file>

<file path=xl/comments1.xml><?xml version="1.0" encoding="utf-8"?>
<comments xmlns="http://schemas.openxmlformats.org/spreadsheetml/2006/main">
  <authors>
    <author>AHMED EST</author>
  </authors>
  <commentList>
    <comment ref="F9" authorId="0">
      <text>
        <r>
          <rPr>
            <b/>
            <sz val="9"/>
            <color indexed="81"/>
            <rFont val="Tahoma"/>
          </rPr>
          <t>AHMED EST:</t>
        </r>
        <r>
          <rPr>
            <sz val="9"/>
            <color indexed="81"/>
            <rFont val="Tahoma"/>
          </rPr>
          <t xml:space="preserve">
</t>
        </r>
      </text>
    </comment>
  </commentList>
</comments>
</file>

<file path=xl/sharedStrings.xml><?xml version="1.0" encoding="utf-8"?>
<sst xmlns="http://schemas.openxmlformats.org/spreadsheetml/2006/main" count="552" uniqueCount="36">
  <si>
    <t>المبلغ</t>
  </si>
  <si>
    <t>ر قم العميل</t>
  </si>
  <si>
    <t>الملاحظات</t>
  </si>
  <si>
    <t>الإجمالي</t>
  </si>
  <si>
    <t>إجمالي المصاريف لليوم</t>
  </si>
  <si>
    <t>إجمالي اقفال الصندوق اليوم السابق</t>
  </si>
  <si>
    <t xml:space="preserve">إجمالي المبالغ المستلمة لليوم </t>
  </si>
  <si>
    <t xml:space="preserve">الإجمالي </t>
  </si>
  <si>
    <t>أقفال الصندوق لليوم</t>
  </si>
  <si>
    <t>رقم المستفيد</t>
  </si>
  <si>
    <t>اسم المستفيد</t>
  </si>
  <si>
    <t>العنوان / المهنة</t>
  </si>
  <si>
    <t>سائق</t>
  </si>
  <si>
    <t>ملاحظات</t>
  </si>
  <si>
    <t>محمد محمد محمد</t>
  </si>
  <si>
    <t>ابراهيم</t>
  </si>
  <si>
    <t>فني</t>
  </si>
  <si>
    <t>اسعد</t>
  </si>
  <si>
    <t>سامي</t>
  </si>
  <si>
    <t>سلطان</t>
  </si>
  <si>
    <t>عبدالله</t>
  </si>
  <si>
    <t>مساعد سائق</t>
  </si>
  <si>
    <t>المبالغ المودعه في الصندوق</t>
  </si>
  <si>
    <t>المبالغ المصروفة من الصندوق</t>
  </si>
  <si>
    <t>المدير العام</t>
  </si>
  <si>
    <t>الوظيفة</t>
  </si>
  <si>
    <t>رقم الهوية</t>
  </si>
  <si>
    <t>الرقم الوظيفي</t>
  </si>
  <si>
    <t>الاسم</t>
  </si>
  <si>
    <t>السلفيات</t>
  </si>
  <si>
    <t>حساب البنك الاهلي ( فرع النعيم )</t>
  </si>
  <si>
    <t xml:space="preserve">حساب بنك الرياض </t>
  </si>
  <si>
    <t xml:space="preserve">السجل خلال الشهر للمستفيد بالرقم </t>
  </si>
  <si>
    <t>إسم المستفيد</t>
  </si>
  <si>
    <t>رقم العميل</t>
  </si>
  <si>
    <t>التاريخ</t>
  </si>
</sst>
</file>

<file path=xl/styles.xml><?xml version="1.0" encoding="utf-8"?>
<styleSheet xmlns="http://schemas.openxmlformats.org/spreadsheetml/2006/main">
  <fonts count="38">
    <font>
      <sz val="11"/>
      <color theme="1"/>
      <name val="Arial"/>
      <family val="2"/>
      <scheme val="minor"/>
    </font>
    <font>
      <sz val="11"/>
      <color rgb="FF9C0006"/>
      <name val="Arial"/>
      <family val="2"/>
      <scheme val="minor"/>
    </font>
    <font>
      <b/>
      <sz val="11"/>
      <color rgb="FF3F3F3F"/>
      <name val="Arial"/>
      <family val="2"/>
      <scheme val="minor"/>
    </font>
    <font>
      <b/>
      <sz val="11"/>
      <color rgb="FFFA7D00"/>
      <name val="Arial"/>
      <family val="2"/>
      <scheme val="minor"/>
    </font>
    <font>
      <b/>
      <sz val="14"/>
      <name val="Arial"/>
      <family val="2"/>
      <scheme val="minor"/>
    </font>
    <font>
      <sz val="14"/>
      <name val="Arial"/>
      <family val="2"/>
      <scheme val="minor"/>
    </font>
    <font>
      <b/>
      <sz val="14"/>
      <color rgb="FF0000CC"/>
      <name val="Arial"/>
      <family val="2"/>
      <scheme val="minor"/>
    </font>
    <font>
      <b/>
      <sz val="14"/>
      <color rgb="FFFF0000"/>
      <name val="Arial"/>
      <family val="2"/>
      <scheme val="minor"/>
    </font>
    <font>
      <sz val="14"/>
      <color rgb="FF0000CC"/>
      <name val="Arial"/>
      <family val="2"/>
      <scheme val="minor"/>
    </font>
    <font>
      <b/>
      <sz val="11"/>
      <color rgb="FF0000CC"/>
      <name val="Arial"/>
      <family val="2"/>
      <scheme val="minor"/>
    </font>
    <font>
      <b/>
      <sz val="22"/>
      <color rgb="FF0000CC"/>
      <name val="Arial"/>
      <family val="2"/>
      <scheme val="minor"/>
    </font>
    <font>
      <b/>
      <sz val="22"/>
      <name val="Arial"/>
      <family val="2"/>
      <scheme val="minor"/>
    </font>
    <font>
      <b/>
      <sz val="22"/>
      <color rgb="FFFF0000"/>
      <name val="Arial"/>
      <family val="2"/>
      <scheme val="minor"/>
    </font>
    <font>
      <b/>
      <sz val="14"/>
      <color rgb="FF9C0006"/>
      <name val="Arial"/>
      <family val="2"/>
      <scheme val="minor"/>
    </font>
    <font>
      <b/>
      <sz val="20"/>
      <color rgb="FF9C0006"/>
      <name val="Arial"/>
      <family val="2"/>
      <scheme val="minor"/>
    </font>
    <font>
      <sz val="11"/>
      <color rgb="FF006100"/>
      <name val="Arial"/>
      <family val="2"/>
      <scheme val="minor"/>
    </font>
    <font>
      <b/>
      <sz val="11"/>
      <color theme="0"/>
      <name val="Arial"/>
      <family val="2"/>
      <scheme val="minor"/>
    </font>
    <font>
      <b/>
      <sz val="12"/>
      <name val="Arial"/>
      <family val="2"/>
    </font>
    <font>
      <b/>
      <sz val="12"/>
      <color rgb="FF0000CC"/>
      <name val="Arial"/>
      <family val="2"/>
    </font>
    <font>
      <b/>
      <sz val="11"/>
      <name val="Arial"/>
      <family val="2"/>
    </font>
    <font>
      <b/>
      <sz val="28"/>
      <color rgb="FF0000CC"/>
      <name val="Arial"/>
      <family val="2"/>
      <scheme val="minor"/>
    </font>
    <font>
      <b/>
      <sz val="18"/>
      <color rgb="FF006100"/>
      <name val="Arial"/>
      <family val="2"/>
      <scheme val="minor"/>
    </font>
    <font>
      <b/>
      <sz val="20"/>
      <color rgb="FFFF0000"/>
      <name val="Arial"/>
      <family val="2"/>
      <scheme val="minor"/>
    </font>
    <font>
      <sz val="14"/>
      <color rgb="FFFF0000"/>
      <name val="Arial"/>
      <family val="2"/>
      <scheme val="minor"/>
    </font>
    <font>
      <sz val="14"/>
      <name val="Arial"/>
      <family val="2"/>
    </font>
    <font>
      <sz val="14"/>
      <color theme="0"/>
      <name val="Arial"/>
      <family val="2"/>
    </font>
    <font>
      <b/>
      <sz val="14"/>
      <name val="Arial"/>
      <family val="2"/>
    </font>
    <font>
      <b/>
      <sz val="12"/>
      <color indexed="12"/>
      <name val="Arial"/>
      <family val="2"/>
    </font>
    <font>
      <b/>
      <sz val="12"/>
      <color theme="0"/>
      <name val="Arial"/>
      <family val="2"/>
    </font>
    <font>
      <b/>
      <sz val="13"/>
      <name val="Arial"/>
      <family val="2"/>
    </font>
    <font>
      <b/>
      <sz val="13"/>
      <color theme="0"/>
      <name val="Arial"/>
      <family val="2"/>
    </font>
    <font>
      <sz val="14"/>
      <color rgb="FFFF0000"/>
      <name val="Arial"/>
      <family val="2"/>
    </font>
    <font>
      <sz val="9"/>
      <color indexed="81"/>
      <name val="Tahoma"/>
    </font>
    <font>
      <b/>
      <sz val="9"/>
      <color indexed="81"/>
      <name val="Tahoma"/>
    </font>
    <font>
      <sz val="11"/>
      <color rgb="FF0000CC"/>
      <name val="Arial"/>
      <family val="2"/>
      <scheme val="minor"/>
    </font>
    <font>
      <b/>
      <sz val="12"/>
      <color rgb="FFFF0000"/>
      <name val="Arial"/>
      <family val="2"/>
      <scheme val="minor"/>
    </font>
    <font>
      <b/>
      <sz val="16"/>
      <color rgb="FFFF0000"/>
      <name val="Arial"/>
      <family val="2"/>
      <scheme val="minor"/>
    </font>
    <font>
      <b/>
      <sz val="18"/>
      <color rgb="FFFF0000"/>
      <name val="Arial"/>
      <family val="2"/>
    </font>
  </fonts>
  <fills count="8">
    <fill>
      <patternFill patternType="none"/>
    </fill>
    <fill>
      <patternFill patternType="gray125"/>
    </fill>
    <fill>
      <patternFill patternType="solid">
        <fgColor rgb="FFFFC7CE"/>
      </patternFill>
    </fill>
    <fill>
      <patternFill patternType="solid">
        <fgColor rgb="FFF2F2F2"/>
      </patternFill>
    </fill>
    <fill>
      <patternFill patternType="solid">
        <fgColor theme="0"/>
        <bgColor indexed="64"/>
      </patternFill>
    </fill>
    <fill>
      <patternFill patternType="solid">
        <fgColor rgb="FFC6EFCE"/>
      </patternFill>
    </fill>
    <fill>
      <patternFill patternType="solid">
        <fgColor rgb="FFA5A5A5"/>
      </patternFill>
    </fill>
    <fill>
      <patternFill patternType="darkUp"/>
    </fill>
  </fills>
  <borders count="36">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3F3F3F"/>
      </bottom>
      <diagonal/>
    </border>
    <border>
      <left/>
      <right/>
      <top/>
      <bottom style="thin">
        <color rgb="FF7F7F7F"/>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medium">
        <color indexed="64"/>
      </bottom>
      <diagonal/>
    </border>
    <border>
      <left style="medium">
        <color indexed="64"/>
      </left>
      <right/>
      <top style="medium">
        <color indexed="64"/>
      </top>
      <bottom style="thin">
        <color indexed="64"/>
      </bottom>
      <diagonal/>
    </border>
    <border>
      <left style="double">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s>
  <cellStyleXfs count="6">
    <xf numFmtId="0" fontId="0" fillId="0" borderId="0"/>
    <xf numFmtId="0" fontId="1" fillId="2" borderId="0" applyNumberFormat="0" applyBorder="0" applyAlignment="0" applyProtection="0"/>
    <xf numFmtId="0" fontId="2" fillId="3" borderId="2" applyNumberFormat="0" applyAlignment="0" applyProtection="0"/>
    <xf numFmtId="0" fontId="3" fillId="3" borderId="1" applyNumberFormat="0" applyAlignment="0" applyProtection="0"/>
    <xf numFmtId="0" fontId="15" fillId="5" borderId="0" applyNumberFormat="0" applyBorder="0" applyAlignment="0" applyProtection="0"/>
    <xf numFmtId="0" fontId="16" fillId="6" borderId="13" applyNumberFormat="0" applyAlignment="0" applyProtection="0"/>
  </cellStyleXfs>
  <cellXfs count="94">
    <xf numFmtId="0" fontId="0" fillId="0" borderId="0" xfId="0"/>
    <xf numFmtId="0" fontId="4" fillId="3" borderId="2" xfId="2" applyFont="1"/>
    <xf numFmtId="0" fontId="5" fillId="0" borderId="0" xfId="0" applyFont="1"/>
    <xf numFmtId="0" fontId="4" fillId="3" borderId="1" xfId="3" applyFont="1"/>
    <xf numFmtId="0" fontId="6" fillId="3" borderId="2" xfId="2" applyFont="1"/>
    <xf numFmtId="0" fontId="8" fillId="4" borderId="0" xfId="0" applyFont="1" applyFill="1"/>
    <xf numFmtId="0" fontId="9" fillId="4" borderId="0" xfId="0" applyFont="1" applyFill="1"/>
    <xf numFmtId="0" fontId="5" fillId="4" borderId="0" xfId="0" applyFont="1" applyFill="1"/>
    <xf numFmtId="0" fontId="6" fillId="3" borderId="2" xfId="2" applyFont="1" applyAlignment="1">
      <alignment horizontal="center"/>
    </xf>
    <xf numFmtId="0" fontId="4" fillId="0" borderId="0" xfId="0" applyFont="1"/>
    <xf numFmtId="0" fontId="10" fillId="0" borderId="6" xfId="0" applyFont="1" applyBorder="1" applyAlignment="1">
      <alignment horizontal="center"/>
    </xf>
    <xf numFmtId="0" fontId="12" fillId="0" borderId="6" xfId="0" applyFont="1" applyBorder="1" applyAlignment="1">
      <alignment horizontal="center"/>
    </xf>
    <xf numFmtId="0" fontId="14" fillId="2" borderId="1" xfId="1" applyFont="1" applyBorder="1" applyAlignment="1">
      <alignment horizontal="center"/>
    </xf>
    <xf numFmtId="0" fontId="10" fillId="0" borderId="8" xfId="0" applyFont="1" applyBorder="1" applyAlignment="1">
      <alignment horizontal="center"/>
    </xf>
    <xf numFmtId="0" fontId="11" fillId="0" borderId="7" xfId="0" applyFont="1" applyBorder="1" applyAlignment="1">
      <alignment horizontal="center"/>
    </xf>
    <xf numFmtId="0" fontId="18" fillId="0" borderId="14" xfId="0" applyFont="1" applyBorder="1" applyProtection="1">
      <protection locked="0"/>
    </xf>
    <xf numFmtId="0" fontId="17" fillId="0" borderId="14" xfId="0" applyFont="1" applyBorder="1" applyProtection="1">
      <protection locked="0"/>
    </xf>
    <xf numFmtId="0" fontId="19" fillId="0" borderId="14" xfId="0" applyFont="1" applyBorder="1" applyProtection="1">
      <protection locked="0"/>
    </xf>
    <xf numFmtId="0" fontId="0" fillId="0" borderId="6" xfId="0" applyBorder="1"/>
    <xf numFmtId="0" fontId="17" fillId="0" borderId="6" xfId="0" applyFont="1" applyBorder="1" applyAlignment="1">
      <alignment horizontal="center"/>
    </xf>
    <xf numFmtId="0" fontId="8" fillId="4" borderId="0" xfId="0" applyFont="1" applyFill="1" applyAlignment="1">
      <alignment horizontal="center"/>
    </xf>
    <xf numFmtId="0" fontId="9" fillId="4" borderId="0" xfId="0" applyFont="1" applyFill="1" applyAlignment="1">
      <alignment horizontal="center"/>
    </xf>
    <xf numFmtId="0" fontId="0" fillId="0" borderId="6" xfId="0" applyBorder="1" applyAlignment="1">
      <alignment horizontal="center"/>
    </xf>
    <xf numFmtId="0" fontId="17" fillId="0" borderId="14" xfId="0" applyFont="1" applyBorder="1" applyAlignment="1" applyProtection="1">
      <alignment horizontal="center"/>
      <protection locked="0"/>
    </xf>
    <xf numFmtId="0" fontId="0" fillId="0" borderId="0" xfId="0" applyAlignment="1">
      <alignment horizontal="center"/>
    </xf>
    <xf numFmtId="0" fontId="16" fillId="6" borderId="13" xfId="5"/>
    <xf numFmtId="0" fontId="16" fillId="6" borderId="13" xfId="5" applyProtection="1">
      <protection locked="0"/>
    </xf>
    <xf numFmtId="0" fontId="16" fillId="6" borderId="13" xfId="5" applyAlignment="1" applyProtection="1">
      <alignment horizontal="center"/>
      <protection locked="0"/>
    </xf>
    <xf numFmtId="0" fontId="20" fillId="0" borderId="9" xfId="0" applyFont="1" applyBorder="1" applyAlignment="1">
      <alignment horizontal="center"/>
    </xf>
    <xf numFmtId="0" fontId="21" fillId="5" borderId="2" xfId="4" applyFont="1" applyBorder="1" applyAlignment="1">
      <alignment horizontal="center"/>
    </xf>
    <xf numFmtId="0" fontId="22" fillId="3" borderId="1" xfId="3" applyFont="1" applyAlignment="1">
      <alignment horizontal="center"/>
    </xf>
    <xf numFmtId="0" fontId="25" fillId="0" borderId="0" xfId="0" applyFont="1" applyAlignment="1">
      <alignment horizontal="center"/>
    </xf>
    <xf numFmtId="0" fontId="24" fillId="4" borderId="0" xfId="0" applyFont="1" applyFill="1" applyAlignment="1"/>
    <xf numFmtId="0" fontId="26" fillId="4" borderId="0" xfId="0" applyFont="1" applyFill="1" applyAlignment="1">
      <alignment horizontal="center"/>
    </xf>
    <xf numFmtId="0" fontId="27" fillId="4" borderId="19" xfId="0" applyFont="1" applyFill="1" applyBorder="1" applyAlignment="1">
      <alignment horizontal="center"/>
    </xf>
    <xf numFmtId="0" fontId="28" fillId="0" borderId="0" xfId="0" applyFont="1" applyAlignment="1">
      <alignment horizontal="center"/>
    </xf>
    <xf numFmtId="0" fontId="27" fillId="4" borderId="20" xfId="0" applyFont="1" applyFill="1" applyBorder="1" applyAlignment="1">
      <alignment horizontal="center"/>
    </xf>
    <xf numFmtId="0" fontId="27" fillId="4" borderId="20" xfId="0" applyFont="1" applyFill="1" applyBorder="1" applyAlignment="1" applyProtection="1">
      <alignment horizontal="center"/>
      <protection locked="0"/>
    </xf>
    <xf numFmtId="0" fontId="29" fillId="0" borderId="15" xfId="0" applyFont="1" applyBorder="1" applyAlignment="1">
      <alignment horizontal="center"/>
    </xf>
    <xf numFmtId="0" fontId="0" fillId="7" borderId="21" xfId="0" applyFill="1" applyBorder="1"/>
    <xf numFmtId="0" fontId="29" fillId="0" borderId="16" xfId="0" applyFont="1" applyBorder="1" applyAlignment="1">
      <alignment horizontal="center"/>
    </xf>
    <xf numFmtId="0" fontId="30" fillId="0" borderId="0" xfId="0" applyFont="1" applyBorder="1" applyAlignment="1">
      <alignment horizontal="center"/>
    </xf>
    <xf numFmtId="0" fontId="24" fillId="0" borderId="22" xfId="0" applyFont="1" applyBorder="1" applyAlignment="1" applyProtection="1">
      <alignment horizontal="center"/>
      <protection locked="0"/>
    </xf>
    <xf numFmtId="0" fontId="0" fillId="7" borderId="25" xfId="0" applyFill="1" applyBorder="1"/>
    <xf numFmtId="0" fontId="24" fillId="0" borderId="26" xfId="0" applyFont="1" applyBorder="1" applyAlignment="1" applyProtection="1">
      <alignment horizontal="center"/>
      <protection locked="0"/>
    </xf>
    <xf numFmtId="0" fontId="25" fillId="0" borderId="0" xfId="0" applyFont="1" applyBorder="1" applyAlignment="1">
      <alignment horizontal="center"/>
    </xf>
    <xf numFmtId="0" fontId="24" fillId="0" borderId="27" xfId="0" applyFont="1" applyBorder="1" applyAlignment="1" applyProtection="1">
      <alignment horizontal="center"/>
      <protection locked="0"/>
    </xf>
    <xf numFmtId="0" fontId="0" fillId="7" borderId="29" xfId="0" applyFill="1" applyBorder="1"/>
    <xf numFmtId="0" fontId="24" fillId="0" borderId="30" xfId="0" applyFont="1" applyBorder="1" applyAlignment="1" applyProtection="1">
      <alignment horizontal="center"/>
      <protection locked="0"/>
    </xf>
    <xf numFmtId="0" fontId="24" fillId="0" borderId="27" xfId="0" applyFont="1" applyBorder="1" applyAlignment="1">
      <alignment horizontal="center"/>
    </xf>
    <xf numFmtId="0" fontId="24" fillId="0" borderId="30" xfId="0" applyFont="1" applyBorder="1" applyAlignment="1">
      <alignment horizontal="center"/>
    </xf>
    <xf numFmtId="0" fontId="24" fillId="0" borderId="31" xfId="0" applyFont="1" applyBorder="1" applyAlignment="1">
      <alignment horizontal="center"/>
    </xf>
    <xf numFmtId="0" fontId="0" fillId="7" borderId="34" xfId="0" applyFill="1" applyBorder="1"/>
    <xf numFmtId="0" fontId="24" fillId="0" borderId="35" xfId="0" applyFont="1" applyBorder="1" applyAlignment="1">
      <alignment horizontal="center"/>
    </xf>
    <xf numFmtId="0" fontId="0" fillId="7" borderId="11" xfId="0" applyFill="1" applyBorder="1"/>
    <xf numFmtId="0" fontId="24" fillId="0" borderId="0" xfId="0" applyFont="1" applyFill="1" applyBorder="1" applyAlignment="1">
      <alignment horizontal="center"/>
    </xf>
    <xf numFmtId="0" fontId="0" fillId="0" borderId="0" xfId="0" applyFill="1" applyBorder="1"/>
    <xf numFmtId="0" fontId="25" fillId="0" borderId="0" xfId="0" applyFont="1" applyFill="1" applyBorder="1" applyAlignment="1">
      <alignment horizontal="center"/>
    </xf>
    <xf numFmtId="0" fontId="24" fillId="0" borderId="0" xfId="0" applyFont="1" applyAlignment="1">
      <alignment horizontal="center"/>
    </xf>
    <xf numFmtId="0" fontId="37" fillId="0" borderId="10" xfId="0" applyFont="1" applyBorder="1" applyAlignment="1">
      <alignment horizontal="center"/>
    </xf>
    <xf numFmtId="0" fontId="5" fillId="4" borderId="0" xfId="0" applyFont="1" applyFill="1" applyAlignment="1">
      <alignment horizontal="center"/>
    </xf>
    <xf numFmtId="0" fontId="21" fillId="5" borderId="2" xfId="4" applyFont="1" applyBorder="1" applyAlignment="1">
      <alignment horizontal="center"/>
    </xf>
    <xf numFmtId="0" fontId="13" fillId="2" borderId="3" xfId="1" applyFont="1" applyBorder="1" applyAlignment="1">
      <alignment horizontal="center"/>
    </xf>
    <xf numFmtId="0" fontId="13" fillId="2" borderId="4" xfId="1" applyFont="1" applyBorder="1" applyAlignment="1">
      <alignment horizontal="center"/>
    </xf>
    <xf numFmtId="0" fontId="13" fillId="2" borderId="5" xfId="1" applyFont="1" applyBorder="1" applyAlignment="1">
      <alignment horizontal="center"/>
    </xf>
    <xf numFmtId="0" fontId="8" fillId="0" borderId="6" xfId="0" applyFont="1" applyBorder="1" applyAlignment="1">
      <alignment horizontal="center"/>
    </xf>
    <xf numFmtId="0" fontId="8" fillId="0" borderId="8" xfId="0" applyFont="1" applyBorder="1" applyAlignment="1">
      <alignment horizontal="center"/>
    </xf>
    <xf numFmtId="0" fontId="5" fillId="0" borderId="7" xfId="0" applyFont="1" applyBorder="1" applyAlignment="1">
      <alignment horizontal="center"/>
    </xf>
    <xf numFmtId="0" fontId="5" fillId="0" borderId="0" xfId="0" applyFont="1" applyAlignment="1">
      <alignment horizontal="center"/>
    </xf>
    <xf numFmtId="0" fontId="23" fillId="4" borderId="17" xfId="0" applyFont="1" applyFill="1" applyBorder="1" applyAlignment="1">
      <alignment horizontal="center"/>
    </xf>
    <xf numFmtId="0" fontId="23" fillId="4" borderId="0" xfId="0" applyFont="1" applyFill="1" applyAlignment="1">
      <alignment horizontal="center"/>
    </xf>
    <xf numFmtId="0" fontId="23" fillId="4" borderId="18" xfId="0" applyFont="1" applyFill="1" applyBorder="1" applyAlignment="1">
      <alignment horizontal="center"/>
    </xf>
    <xf numFmtId="0" fontId="7" fillId="0" borderId="6" xfId="0" applyFont="1" applyBorder="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xf numFmtId="0" fontId="24" fillId="0" borderId="28" xfId="0" applyFont="1" applyBorder="1" applyAlignment="1" applyProtection="1">
      <alignment horizontal="center"/>
      <protection locked="0"/>
    </xf>
    <xf numFmtId="0" fontId="24" fillId="0" borderId="9" xfId="0" applyFont="1" applyBorder="1" applyAlignment="1" applyProtection="1">
      <alignment horizontal="center"/>
      <protection locked="0"/>
    </xf>
    <xf numFmtId="0" fontId="24" fillId="4" borderId="0" xfId="0" applyFont="1" applyFill="1" applyAlignment="1">
      <alignment horizontal="center"/>
    </xf>
    <xf numFmtId="0" fontId="31" fillId="4" borderId="0" xfId="0" applyFont="1" applyFill="1" applyAlignment="1">
      <alignment horizontal="center"/>
    </xf>
    <xf numFmtId="0" fontId="27" fillId="4" borderId="19" xfId="0" applyFont="1" applyFill="1" applyBorder="1" applyAlignment="1">
      <alignment horizontal="center"/>
    </xf>
    <xf numFmtId="0" fontId="27" fillId="4" borderId="20" xfId="0" applyFont="1" applyFill="1" applyBorder="1" applyAlignment="1">
      <alignment horizontal="center"/>
    </xf>
    <xf numFmtId="0" fontId="24" fillId="0" borderId="15" xfId="0" applyFont="1" applyBorder="1" applyAlignment="1">
      <alignment horizontal="center"/>
    </xf>
    <xf numFmtId="0" fontId="24" fillId="0" borderId="16" xfId="0" applyFont="1" applyBorder="1" applyAlignment="1">
      <alignment horizontal="center"/>
    </xf>
    <xf numFmtId="0" fontId="24" fillId="0" borderId="23" xfId="0" applyFont="1" applyBorder="1" applyAlignment="1" applyProtection="1">
      <alignment horizontal="center"/>
      <protection locked="0"/>
    </xf>
    <xf numFmtId="0" fontId="24" fillId="0" borderId="24" xfId="0" applyFont="1" applyBorder="1" applyAlignment="1" applyProtection="1">
      <alignment horizontal="center"/>
      <protection locked="0"/>
    </xf>
    <xf numFmtId="0" fontId="24" fillId="0" borderId="28" xfId="0" applyFont="1" applyBorder="1" applyAlignment="1">
      <alignment horizontal="center"/>
    </xf>
    <xf numFmtId="0" fontId="24" fillId="0" borderId="9" xfId="0" applyFont="1" applyBorder="1" applyAlignment="1">
      <alignment horizontal="center"/>
    </xf>
    <xf numFmtId="0" fontId="24" fillId="0" borderId="32" xfId="0" applyFont="1" applyBorder="1" applyAlignment="1">
      <alignment horizontal="center"/>
    </xf>
    <xf numFmtId="0" fontId="24" fillId="0" borderId="33" xfId="0" applyFont="1" applyBorder="1" applyAlignment="1">
      <alignment horizontal="center"/>
    </xf>
    <xf numFmtId="0" fontId="35" fillId="0" borderId="0" xfId="0" applyFont="1" applyAlignment="1">
      <alignment horizontal="center"/>
    </xf>
    <xf numFmtId="0" fontId="0" fillId="0" borderId="0" xfId="0" applyAlignment="1">
      <alignment horizontal="center"/>
    </xf>
    <xf numFmtId="0" fontId="34" fillId="0" borderId="0" xfId="0" applyFont="1" applyAlignment="1">
      <alignment horizontal="center"/>
    </xf>
    <xf numFmtId="0" fontId="36" fillId="0" borderId="0" xfId="0" applyFont="1" applyAlignment="1">
      <alignment horizontal="center"/>
    </xf>
  </cellXfs>
  <cellStyles count="6">
    <cellStyle name="Normal" xfId="0" builtinId="0"/>
    <cellStyle name="إخراج" xfId="2" builtinId="21"/>
    <cellStyle name="جيد" xfId="4" builtinId="26"/>
    <cellStyle name="حساب" xfId="3" builtinId="22"/>
    <cellStyle name="خلية تدقيق" xfId="5" builtinId="23"/>
    <cellStyle name="سيئ" xfId="1" builtinId="27"/>
  </cellStyles>
  <dxfs count="31">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s>
  <tableStyles count="0" defaultTableStyle="TableStyleMedium9" defaultPivotStyle="PivotStyleLight16"/>
  <colors>
    <mruColors>
      <color rgb="FF0000CC"/>
      <color rgb="FF0066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2133600</xdr:colOff>
      <xdr:row>0</xdr:row>
      <xdr:rowOff>57150</xdr:rowOff>
    </xdr:from>
    <xdr:to>
      <xdr:col>1</xdr:col>
      <xdr:colOff>2895600</xdr:colOff>
      <xdr:row>3</xdr:row>
      <xdr:rowOff>133350</xdr:rowOff>
    </xdr:to>
    <xdr:pic>
      <xdr:nvPicPr>
        <xdr:cNvPr id="2" name="صورة 1" descr="Untitled-3 copy.jpg"/>
        <xdr:cNvPicPr>
          <a:picLocks noChangeAspect="1"/>
        </xdr:cNvPicPr>
      </xdr:nvPicPr>
      <xdr:blipFill>
        <a:blip xmlns:r="http://schemas.openxmlformats.org/officeDocument/2006/relationships" r:embed="rId1"/>
        <a:stretch>
          <a:fillRect/>
        </a:stretch>
      </xdr:blipFill>
      <xdr:spPr>
        <a:xfrm>
          <a:off x="4295775" y="57150"/>
          <a:ext cx="762000" cy="762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AM\ALMEHMADI\AM\2015\NEAM.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EAM"/>
    </sheetNames>
    <sheetDataSet>
      <sheetData sheetId="0" refreshError="1">
        <row r="1">
          <cell r="A1" t="str">
            <v>مؤسسة أحمد مسلم المحمادي للمقاولات</v>
          </cell>
          <cell r="H1" t="str">
            <v>AHMED MUSLIM ALMEHMADI EST.</v>
          </cell>
        </row>
        <row r="2">
          <cell r="A2" t="str">
            <v xml:space="preserve">تاجير معدات ثقيلة - مقاولات معمارية </v>
          </cell>
          <cell r="H2" t="str">
            <v>Rent Of Heavy Equipments</v>
          </cell>
        </row>
        <row r="3">
          <cell r="A3" t="str">
            <v xml:space="preserve">س . ت 4030032729 جدة هاتف : 022888787 </v>
          </cell>
          <cell r="H3" t="str">
            <v>C.R : 4030032729 JEDDAH Tel : 022888787</v>
          </cell>
        </row>
      </sheetData>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ورقة1"/>
  <dimension ref="A1:D491"/>
  <sheetViews>
    <sheetView rightToLeft="1" workbookViewId="0">
      <selection activeCell="D19" sqref="D19"/>
    </sheetView>
  </sheetViews>
  <sheetFormatPr defaultRowHeight="22.5" customHeight="1"/>
  <cols>
    <col min="1" max="1" width="15.125" customWidth="1"/>
    <col min="2" max="2" width="50.75" customWidth="1"/>
    <col min="3" max="3" width="27.75" customWidth="1"/>
    <col min="4" max="4" width="30.5" style="24" customWidth="1"/>
  </cols>
  <sheetData>
    <row r="1" spans="1:4" ht="22.5" customHeight="1">
      <c r="A1" s="5" t="str">
        <f>T([1]NEAM!$A$1)</f>
        <v>مؤسسة أحمد مسلم المحمادي للمقاولات</v>
      </c>
      <c r="B1" s="5"/>
      <c r="C1" s="5"/>
      <c r="D1" s="20" t="str">
        <f>T([1]NEAM!$H$1)</f>
        <v>AHMED MUSLIM ALMEHMADI EST.</v>
      </c>
    </row>
    <row r="2" spans="1:4" ht="22.5" customHeight="1">
      <c r="A2" s="5" t="str">
        <f>T([1]NEAM!$A$2)</f>
        <v xml:space="preserve">تاجير معدات ثقيلة - مقاولات معمارية </v>
      </c>
      <c r="B2" s="5"/>
      <c r="C2" s="5"/>
      <c r="D2" s="20" t="str">
        <f>T([1]NEAM!$H$2)</f>
        <v>Rent Of Heavy Equipments</v>
      </c>
    </row>
    <row r="3" spans="1:4" ht="22.5" customHeight="1">
      <c r="A3" s="6" t="str">
        <f>T([1]NEAM!$A$3)</f>
        <v xml:space="preserve">س . ت 4030032729 جدة هاتف : 022888787 </v>
      </c>
      <c r="B3" s="6"/>
      <c r="C3" s="6"/>
      <c r="D3" s="21" t="str">
        <f>T([1]NEAM!$H$3)</f>
        <v>C.R : 4030032729 JEDDAH Tel : 022888787</v>
      </c>
    </row>
    <row r="7" spans="1:4" ht="22.5" customHeight="1">
      <c r="A7" s="18" t="s">
        <v>9</v>
      </c>
      <c r="B7" s="18" t="s">
        <v>10</v>
      </c>
      <c r="C7" s="18" t="s">
        <v>11</v>
      </c>
      <c r="D7" s="22" t="s">
        <v>13</v>
      </c>
    </row>
    <row r="8" spans="1:4" ht="22.5" customHeight="1">
      <c r="A8" s="19">
        <v>501</v>
      </c>
      <c r="B8" s="15" t="s">
        <v>14</v>
      </c>
      <c r="C8" s="16" t="s">
        <v>24</v>
      </c>
      <c r="D8" s="23"/>
    </row>
    <row r="9" spans="1:4" ht="22.5" customHeight="1">
      <c r="A9" s="19">
        <f>A8+1</f>
        <v>502</v>
      </c>
      <c r="B9" s="15" t="s">
        <v>15</v>
      </c>
      <c r="C9" s="16" t="s">
        <v>16</v>
      </c>
      <c r="D9" s="23"/>
    </row>
    <row r="10" spans="1:4" ht="22.5" customHeight="1">
      <c r="A10" s="19">
        <f>A9+1</f>
        <v>503</v>
      </c>
      <c r="B10" s="15" t="s">
        <v>17</v>
      </c>
      <c r="C10" s="16" t="s">
        <v>12</v>
      </c>
      <c r="D10" s="23"/>
    </row>
    <row r="11" spans="1:4" ht="22.5" customHeight="1">
      <c r="A11" s="19">
        <f t="shared" ref="A11:A74" si="0">A10+1</f>
        <v>504</v>
      </c>
      <c r="B11" s="15" t="s">
        <v>18</v>
      </c>
      <c r="C11" s="16" t="s">
        <v>12</v>
      </c>
      <c r="D11" s="23"/>
    </row>
    <row r="12" spans="1:4" ht="22.5" customHeight="1">
      <c r="A12" s="19">
        <f t="shared" si="0"/>
        <v>505</v>
      </c>
      <c r="B12" s="15" t="s">
        <v>19</v>
      </c>
      <c r="C12" s="17" t="s">
        <v>12</v>
      </c>
      <c r="D12" s="23"/>
    </row>
    <row r="13" spans="1:4" ht="22.5" customHeight="1">
      <c r="A13" s="19">
        <f t="shared" si="0"/>
        <v>506</v>
      </c>
      <c r="B13" s="15" t="s">
        <v>20</v>
      </c>
      <c r="C13" s="16" t="s">
        <v>21</v>
      </c>
      <c r="D13" s="23"/>
    </row>
    <row r="14" spans="1:4" ht="22.5" customHeight="1">
      <c r="A14" s="19">
        <f t="shared" si="0"/>
        <v>507</v>
      </c>
      <c r="B14" s="15"/>
      <c r="C14" s="16"/>
      <c r="D14" s="23"/>
    </row>
    <row r="15" spans="1:4" ht="22.5" customHeight="1">
      <c r="A15" s="19">
        <f t="shared" si="0"/>
        <v>508</v>
      </c>
      <c r="B15" s="15"/>
      <c r="C15" s="16"/>
      <c r="D15" s="23"/>
    </row>
    <row r="16" spans="1:4" ht="22.5" customHeight="1">
      <c r="A16" s="19">
        <f t="shared" si="0"/>
        <v>509</v>
      </c>
      <c r="B16" s="15"/>
      <c r="C16" s="16"/>
      <c r="D16" s="23"/>
    </row>
    <row r="17" spans="1:4" ht="22.5" customHeight="1">
      <c r="A17" s="19">
        <f t="shared" si="0"/>
        <v>510</v>
      </c>
      <c r="B17" s="15"/>
      <c r="C17" s="16"/>
      <c r="D17" s="23"/>
    </row>
    <row r="18" spans="1:4" ht="22.5" customHeight="1">
      <c r="A18" s="19">
        <f t="shared" si="0"/>
        <v>511</v>
      </c>
      <c r="B18" s="15"/>
      <c r="C18" s="16"/>
      <c r="D18" s="23"/>
    </row>
    <row r="19" spans="1:4" ht="22.5" customHeight="1">
      <c r="A19" s="19">
        <f t="shared" si="0"/>
        <v>512</v>
      </c>
      <c r="B19" s="15"/>
      <c r="C19" s="16"/>
      <c r="D19" s="23"/>
    </row>
    <row r="20" spans="1:4" ht="22.5" customHeight="1">
      <c r="A20" s="19">
        <f t="shared" si="0"/>
        <v>513</v>
      </c>
      <c r="B20" s="15"/>
      <c r="C20" s="16"/>
      <c r="D20" s="23"/>
    </row>
    <row r="21" spans="1:4" ht="22.5" customHeight="1">
      <c r="A21" s="19">
        <f t="shared" si="0"/>
        <v>514</v>
      </c>
      <c r="B21" s="15"/>
      <c r="C21" s="16"/>
      <c r="D21" s="23"/>
    </row>
    <row r="22" spans="1:4" ht="22.5" customHeight="1">
      <c r="A22" s="19">
        <f t="shared" si="0"/>
        <v>515</v>
      </c>
      <c r="B22" s="15"/>
      <c r="C22" s="16"/>
      <c r="D22" s="23"/>
    </row>
    <row r="23" spans="1:4" ht="22.5" customHeight="1">
      <c r="A23" s="19">
        <f t="shared" si="0"/>
        <v>516</v>
      </c>
      <c r="B23" s="15"/>
      <c r="C23" s="16"/>
      <c r="D23" s="23"/>
    </row>
    <row r="24" spans="1:4" ht="22.5" customHeight="1">
      <c r="A24" s="19">
        <f t="shared" si="0"/>
        <v>517</v>
      </c>
      <c r="B24" s="15"/>
      <c r="C24" s="16"/>
      <c r="D24" s="23"/>
    </row>
    <row r="25" spans="1:4" ht="22.5" customHeight="1">
      <c r="A25" s="19">
        <f t="shared" si="0"/>
        <v>518</v>
      </c>
      <c r="B25" s="15"/>
      <c r="C25" s="16"/>
      <c r="D25" s="23"/>
    </row>
    <row r="26" spans="1:4" ht="22.5" customHeight="1">
      <c r="A26" s="19">
        <f t="shared" si="0"/>
        <v>519</v>
      </c>
      <c r="B26" s="15"/>
      <c r="C26" s="16"/>
      <c r="D26" s="23"/>
    </row>
    <row r="27" spans="1:4" ht="22.5" customHeight="1">
      <c r="A27" s="19">
        <f t="shared" si="0"/>
        <v>520</v>
      </c>
      <c r="B27" s="15"/>
      <c r="C27" s="16"/>
      <c r="D27" s="23"/>
    </row>
    <row r="28" spans="1:4" ht="22.5" customHeight="1">
      <c r="A28" s="19">
        <f t="shared" si="0"/>
        <v>521</v>
      </c>
      <c r="B28" s="15"/>
      <c r="C28" s="16"/>
      <c r="D28" s="23"/>
    </row>
    <row r="29" spans="1:4" ht="22.5" customHeight="1">
      <c r="A29" s="19">
        <f t="shared" si="0"/>
        <v>522</v>
      </c>
      <c r="B29" s="15"/>
      <c r="C29" s="16"/>
      <c r="D29" s="23"/>
    </row>
    <row r="30" spans="1:4" ht="22.5" customHeight="1">
      <c r="A30" s="19">
        <f t="shared" si="0"/>
        <v>523</v>
      </c>
      <c r="B30" s="15"/>
      <c r="C30" s="16"/>
      <c r="D30" s="23"/>
    </row>
    <row r="31" spans="1:4" ht="22.5" customHeight="1">
      <c r="A31" s="19">
        <f t="shared" si="0"/>
        <v>524</v>
      </c>
      <c r="B31" s="15"/>
      <c r="C31" s="16"/>
      <c r="D31" s="23"/>
    </row>
    <row r="32" spans="1:4" ht="22.5" customHeight="1">
      <c r="A32" s="19">
        <f t="shared" si="0"/>
        <v>525</v>
      </c>
      <c r="B32" s="15"/>
      <c r="C32" s="16"/>
      <c r="D32" s="23"/>
    </row>
    <row r="33" spans="1:4" ht="22.5" customHeight="1">
      <c r="A33" s="19">
        <f t="shared" si="0"/>
        <v>526</v>
      </c>
      <c r="B33" s="15"/>
      <c r="C33" s="16"/>
      <c r="D33" s="23"/>
    </row>
    <row r="34" spans="1:4" ht="22.5" customHeight="1">
      <c r="A34" s="19">
        <f t="shared" si="0"/>
        <v>527</v>
      </c>
      <c r="B34" s="15"/>
      <c r="C34" s="16"/>
      <c r="D34" s="23"/>
    </row>
    <row r="35" spans="1:4" ht="22.5" customHeight="1">
      <c r="A35" s="19">
        <f t="shared" si="0"/>
        <v>528</v>
      </c>
      <c r="B35" s="15"/>
      <c r="C35" s="16"/>
      <c r="D35" s="23"/>
    </row>
    <row r="36" spans="1:4" ht="22.5" customHeight="1">
      <c r="A36" s="19">
        <f t="shared" si="0"/>
        <v>529</v>
      </c>
      <c r="B36" s="15"/>
      <c r="C36" s="16"/>
      <c r="D36" s="23"/>
    </row>
    <row r="37" spans="1:4" ht="22.5" customHeight="1">
      <c r="A37" s="19">
        <f t="shared" si="0"/>
        <v>530</v>
      </c>
      <c r="B37" s="15"/>
      <c r="C37" s="16"/>
      <c r="D37" s="23"/>
    </row>
    <row r="38" spans="1:4" ht="22.5" customHeight="1">
      <c r="A38" s="19">
        <f t="shared" si="0"/>
        <v>531</v>
      </c>
      <c r="B38" s="15"/>
      <c r="C38" s="16"/>
      <c r="D38" s="23"/>
    </row>
    <row r="39" spans="1:4" ht="22.5" customHeight="1">
      <c r="A39" s="19">
        <f t="shared" si="0"/>
        <v>532</v>
      </c>
      <c r="B39" s="15"/>
      <c r="C39" s="16"/>
      <c r="D39" s="23"/>
    </row>
    <row r="40" spans="1:4" ht="22.5" customHeight="1">
      <c r="A40" s="19">
        <f t="shared" si="0"/>
        <v>533</v>
      </c>
      <c r="B40" s="15"/>
      <c r="C40" s="16"/>
      <c r="D40" s="23"/>
    </row>
    <row r="41" spans="1:4" ht="22.5" customHeight="1">
      <c r="A41" s="19">
        <f t="shared" si="0"/>
        <v>534</v>
      </c>
      <c r="B41" s="15"/>
      <c r="C41" s="16"/>
      <c r="D41" s="23"/>
    </row>
    <row r="42" spans="1:4" ht="22.5" customHeight="1">
      <c r="A42" s="19">
        <f t="shared" si="0"/>
        <v>535</v>
      </c>
      <c r="B42" s="15"/>
      <c r="C42" s="16"/>
      <c r="D42" s="23"/>
    </row>
    <row r="43" spans="1:4" ht="22.5" customHeight="1">
      <c r="A43" s="19">
        <f t="shared" si="0"/>
        <v>536</v>
      </c>
      <c r="B43" s="15"/>
      <c r="C43" s="16"/>
      <c r="D43" s="23"/>
    </row>
    <row r="44" spans="1:4" ht="22.5" customHeight="1">
      <c r="A44" s="19">
        <f t="shared" si="0"/>
        <v>537</v>
      </c>
      <c r="B44" s="15"/>
      <c r="C44" s="16"/>
      <c r="D44" s="23"/>
    </row>
    <row r="45" spans="1:4" ht="22.5" customHeight="1">
      <c r="A45" s="19">
        <f t="shared" si="0"/>
        <v>538</v>
      </c>
      <c r="B45" s="15"/>
      <c r="C45" s="16"/>
      <c r="D45" s="23"/>
    </row>
    <row r="46" spans="1:4" ht="22.5" customHeight="1">
      <c r="A46" s="19">
        <f t="shared" si="0"/>
        <v>539</v>
      </c>
      <c r="B46" s="15"/>
      <c r="C46" s="16"/>
      <c r="D46" s="23"/>
    </row>
    <row r="47" spans="1:4" ht="22.5" customHeight="1">
      <c r="A47" s="19">
        <f t="shared" si="0"/>
        <v>540</v>
      </c>
      <c r="B47" s="15"/>
      <c r="C47" s="16"/>
      <c r="D47" s="23"/>
    </row>
    <row r="48" spans="1:4" ht="22.5" customHeight="1">
      <c r="A48" s="19">
        <f t="shared" si="0"/>
        <v>541</v>
      </c>
      <c r="B48" s="15"/>
      <c r="C48" s="16"/>
      <c r="D48" s="23"/>
    </row>
    <row r="49" spans="1:4" ht="22.5" customHeight="1">
      <c r="A49" s="19">
        <f t="shared" si="0"/>
        <v>542</v>
      </c>
      <c r="B49" s="15"/>
      <c r="C49" s="16"/>
      <c r="D49" s="23"/>
    </row>
    <row r="50" spans="1:4" ht="22.5" customHeight="1">
      <c r="A50" s="19">
        <f t="shared" si="0"/>
        <v>543</v>
      </c>
      <c r="B50" s="15"/>
      <c r="C50" s="16"/>
      <c r="D50" s="23"/>
    </row>
    <row r="51" spans="1:4" ht="22.5" customHeight="1">
      <c r="A51" s="19">
        <f t="shared" si="0"/>
        <v>544</v>
      </c>
      <c r="B51" s="15"/>
      <c r="C51" s="16"/>
      <c r="D51" s="23"/>
    </row>
    <row r="52" spans="1:4" ht="22.5" customHeight="1">
      <c r="A52" s="19">
        <f t="shared" si="0"/>
        <v>545</v>
      </c>
      <c r="B52" s="15"/>
      <c r="C52" s="16"/>
      <c r="D52" s="23"/>
    </row>
    <row r="53" spans="1:4" ht="22.5" customHeight="1">
      <c r="A53" s="19">
        <f t="shared" si="0"/>
        <v>546</v>
      </c>
      <c r="B53" s="15"/>
      <c r="C53" s="16"/>
      <c r="D53" s="23"/>
    </row>
    <row r="54" spans="1:4" ht="22.5" customHeight="1">
      <c r="A54" s="19">
        <f t="shared" si="0"/>
        <v>547</v>
      </c>
      <c r="B54" s="15"/>
      <c r="C54" s="16"/>
      <c r="D54" s="23"/>
    </row>
    <row r="55" spans="1:4" ht="22.5" customHeight="1">
      <c r="A55" s="19">
        <f t="shared" si="0"/>
        <v>548</v>
      </c>
      <c r="B55" s="15"/>
      <c r="C55" s="16"/>
      <c r="D55" s="23"/>
    </row>
    <row r="56" spans="1:4" ht="22.5" customHeight="1">
      <c r="A56" s="19">
        <f t="shared" si="0"/>
        <v>549</v>
      </c>
      <c r="B56" s="15"/>
      <c r="C56" s="16"/>
      <c r="D56" s="23"/>
    </row>
    <row r="57" spans="1:4" ht="22.5" customHeight="1">
      <c r="A57" s="19">
        <f t="shared" si="0"/>
        <v>550</v>
      </c>
      <c r="B57" s="15"/>
      <c r="C57" s="16"/>
      <c r="D57" s="23"/>
    </row>
    <row r="58" spans="1:4" ht="22.5" customHeight="1">
      <c r="A58" s="19">
        <f t="shared" si="0"/>
        <v>551</v>
      </c>
      <c r="B58" s="15"/>
      <c r="C58" s="16"/>
      <c r="D58" s="23"/>
    </row>
    <row r="59" spans="1:4" ht="22.5" customHeight="1">
      <c r="A59" s="19">
        <f t="shared" si="0"/>
        <v>552</v>
      </c>
      <c r="B59" s="15"/>
      <c r="C59" s="16"/>
      <c r="D59" s="23"/>
    </row>
    <row r="60" spans="1:4" ht="22.5" customHeight="1">
      <c r="A60" s="19">
        <f t="shared" si="0"/>
        <v>553</v>
      </c>
      <c r="B60" s="15"/>
      <c r="C60" s="16"/>
      <c r="D60" s="23"/>
    </row>
    <row r="61" spans="1:4" ht="22.5" customHeight="1">
      <c r="A61" s="19">
        <f t="shared" si="0"/>
        <v>554</v>
      </c>
      <c r="B61" s="15"/>
      <c r="C61" s="16"/>
      <c r="D61" s="23"/>
    </row>
    <row r="62" spans="1:4" ht="22.5" customHeight="1">
      <c r="A62" s="19">
        <f t="shared" si="0"/>
        <v>555</v>
      </c>
      <c r="B62" s="15"/>
      <c r="C62" s="16"/>
      <c r="D62" s="23"/>
    </row>
    <row r="63" spans="1:4" ht="22.5" customHeight="1">
      <c r="A63" s="19">
        <f t="shared" si="0"/>
        <v>556</v>
      </c>
      <c r="B63" s="15"/>
      <c r="C63" s="16"/>
      <c r="D63" s="23"/>
    </row>
    <row r="64" spans="1:4" ht="22.5" customHeight="1">
      <c r="A64" s="19">
        <f t="shared" si="0"/>
        <v>557</v>
      </c>
      <c r="B64" s="15"/>
      <c r="C64" s="16"/>
      <c r="D64" s="23"/>
    </row>
    <row r="65" spans="1:4" ht="22.5" customHeight="1">
      <c r="A65" s="19">
        <f t="shared" si="0"/>
        <v>558</v>
      </c>
      <c r="B65" s="15"/>
      <c r="C65" s="16"/>
      <c r="D65" s="23"/>
    </row>
    <row r="66" spans="1:4" ht="22.5" customHeight="1">
      <c r="A66" s="19">
        <f t="shared" si="0"/>
        <v>559</v>
      </c>
      <c r="B66" s="15"/>
      <c r="C66" s="16"/>
      <c r="D66" s="23"/>
    </row>
    <row r="67" spans="1:4" ht="22.5" customHeight="1">
      <c r="A67" s="19">
        <f t="shared" si="0"/>
        <v>560</v>
      </c>
      <c r="B67" s="15"/>
      <c r="C67" s="16"/>
      <c r="D67" s="23"/>
    </row>
    <row r="68" spans="1:4" ht="22.5" customHeight="1">
      <c r="A68" s="19">
        <f t="shared" si="0"/>
        <v>561</v>
      </c>
      <c r="B68" s="15"/>
      <c r="C68" s="16"/>
      <c r="D68" s="23"/>
    </row>
    <row r="69" spans="1:4" ht="22.5" customHeight="1">
      <c r="A69" s="19">
        <f t="shared" si="0"/>
        <v>562</v>
      </c>
      <c r="B69" s="15"/>
      <c r="C69" s="16"/>
      <c r="D69" s="23"/>
    </row>
    <row r="70" spans="1:4" ht="22.5" customHeight="1">
      <c r="A70" s="19">
        <f t="shared" si="0"/>
        <v>563</v>
      </c>
      <c r="B70" s="15"/>
      <c r="C70" s="16"/>
      <c r="D70" s="23"/>
    </row>
    <row r="71" spans="1:4" ht="22.5" customHeight="1">
      <c r="A71" s="19">
        <f t="shared" si="0"/>
        <v>564</v>
      </c>
      <c r="B71" s="15"/>
      <c r="C71" s="16"/>
      <c r="D71" s="23"/>
    </row>
    <row r="72" spans="1:4" ht="22.5" customHeight="1">
      <c r="A72" s="19">
        <f t="shared" si="0"/>
        <v>565</v>
      </c>
      <c r="B72" s="15"/>
      <c r="C72" s="16"/>
      <c r="D72" s="23"/>
    </row>
    <row r="73" spans="1:4" ht="22.5" customHeight="1">
      <c r="A73" s="19">
        <f t="shared" si="0"/>
        <v>566</v>
      </c>
      <c r="B73" s="15"/>
      <c r="C73" s="16"/>
      <c r="D73" s="23"/>
    </row>
    <row r="74" spans="1:4" ht="22.5" customHeight="1">
      <c r="A74" s="19">
        <f t="shared" si="0"/>
        <v>567</v>
      </c>
      <c r="B74" s="15"/>
      <c r="C74" s="16"/>
      <c r="D74" s="23"/>
    </row>
    <row r="75" spans="1:4" ht="22.5" customHeight="1">
      <c r="A75" s="19">
        <f t="shared" ref="A75:A87" si="1">A74+1</f>
        <v>568</v>
      </c>
      <c r="B75" s="15"/>
      <c r="C75" s="16"/>
      <c r="D75" s="23"/>
    </row>
    <row r="76" spans="1:4" ht="22.5" customHeight="1">
      <c r="A76" s="19">
        <f t="shared" si="1"/>
        <v>569</v>
      </c>
      <c r="B76" s="15"/>
      <c r="C76" s="16"/>
      <c r="D76" s="23"/>
    </row>
    <row r="77" spans="1:4" ht="22.5" customHeight="1">
      <c r="A77" s="19">
        <f t="shared" si="1"/>
        <v>570</v>
      </c>
      <c r="B77" s="15"/>
      <c r="C77" s="16"/>
      <c r="D77" s="23"/>
    </row>
    <row r="78" spans="1:4" ht="22.5" customHeight="1">
      <c r="A78" s="19">
        <f t="shared" si="1"/>
        <v>571</v>
      </c>
      <c r="B78" s="15"/>
      <c r="C78" s="16"/>
      <c r="D78" s="23"/>
    </row>
    <row r="79" spans="1:4" ht="22.5" customHeight="1">
      <c r="A79" s="19">
        <f t="shared" si="1"/>
        <v>572</v>
      </c>
      <c r="B79" s="15"/>
      <c r="C79" s="16"/>
      <c r="D79" s="23"/>
    </row>
    <row r="80" spans="1:4" ht="22.5" customHeight="1">
      <c r="A80" s="19">
        <f t="shared" si="1"/>
        <v>573</v>
      </c>
      <c r="B80" s="15"/>
      <c r="C80" s="16"/>
      <c r="D80" s="23"/>
    </row>
    <row r="81" spans="1:4" ht="22.5" customHeight="1">
      <c r="A81" s="19">
        <f t="shared" si="1"/>
        <v>574</v>
      </c>
      <c r="B81" s="15"/>
      <c r="C81" s="16"/>
      <c r="D81" s="23"/>
    </row>
    <row r="82" spans="1:4" ht="22.5" customHeight="1">
      <c r="A82" s="19">
        <f t="shared" si="1"/>
        <v>575</v>
      </c>
      <c r="B82" s="15"/>
      <c r="C82" s="16"/>
      <c r="D82" s="23"/>
    </row>
    <row r="83" spans="1:4" ht="22.5" customHeight="1">
      <c r="A83" s="19">
        <f t="shared" si="1"/>
        <v>576</v>
      </c>
      <c r="B83" s="15"/>
      <c r="C83" s="16"/>
      <c r="D83" s="23"/>
    </row>
    <row r="84" spans="1:4" ht="22.5" customHeight="1">
      <c r="A84" s="19">
        <f t="shared" si="1"/>
        <v>577</v>
      </c>
      <c r="B84" s="15"/>
      <c r="C84" s="16"/>
      <c r="D84" s="23"/>
    </row>
    <row r="85" spans="1:4" ht="22.5" customHeight="1">
      <c r="A85" s="19">
        <f t="shared" si="1"/>
        <v>578</v>
      </c>
      <c r="B85" s="15"/>
      <c r="C85" s="16"/>
      <c r="D85" s="23"/>
    </row>
    <row r="86" spans="1:4" ht="22.5" customHeight="1">
      <c r="A86" s="19">
        <f t="shared" si="1"/>
        <v>579</v>
      </c>
      <c r="B86" s="15"/>
      <c r="C86" s="16"/>
      <c r="D86" s="23"/>
    </row>
    <row r="87" spans="1:4" ht="22.5" customHeight="1" thickBot="1">
      <c r="A87" s="19">
        <f t="shared" si="1"/>
        <v>580</v>
      </c>
      <c r="B87" s="15"/>
      <c r="C87" s="16"/>
      <c r="D87" s="23"/>
    </row>
    <row r="88" spans="1:4" ht="22.5" customHeight="1" thickTop="1" thickBot="1">
      <c r="A88" s="25"/>
      <c r="B88" s="26"/>
      <c r="C88" s="26"/>
      <c r="D88" s="27"/>
    </row>
    <row r="89" spans="1:4" ht="22.5" customHeight="1" thickTop="1">
      <c r="A89" s="19">
        <v>101</v>
      </c>
      <c r="B89" s="15" t="s">
        <v>30</v>
      </c>
      <c r="C89" s="16"/>
      <c r="D89" s="23"/>
    </row>
    <row r="90" spans="1:4" ht="22.5" customHeight="1">
      <c r="A90" s="19">
        <v>102</v>
      </c>
      <c r="B90" s="15" t="s">
        <v>31</v>
      </c>
      <c r="C90" s="16"/>
      <c r="D90" s="23"/>
    </row>
    <row r="91" spans="1:4" ht="22.5" customHeight="1">
      <c r="A91" s="19"/>
      <c r="B91" s="15"/>
      <c r="C91" s="16"/>
      <c r="D91" s="23"/>
    </row>
    <row r="92" spans="1:4" ht="22.5" customHeight="1">
      <c r="A92" s="19"/>
      <c r="B92" s="15"/>
      <c r="C92" s="16"/>
      <c r="D92" s="23"/>
    </row>
    <row r="93" spans="1:4" ht="22.5" customHeight="1">
      <c r="A93" s="19"/>
      <c r="B93" s="15"/>
      <c r="C93" s="16"/>
      <c r="D93" s="23"/>
    </row>
    <row r="94" spans="1:4" ht="22.5" customHeight="1">
      <c r="A94" s="19"/>
      <c r="B94" s="15"/>
      <c r="C94" s="16"/>
      <c r="D94" s="23"/>
    </row>
    <row r="95" spans="1:4" ht="22.5" customHeight="1">
      <c r="A95" s="19"/>
      <c r="B95" s="15"/>
      <c r="C95" s="16"/>
      <c r="D95" s="23"/>
    </row>
    <row r="96" spans="1:4" ht="22.5" customHeight="1">
      <c r="A96" s="19"/>
      <c r="B96" s="15"/>
      <c r="C96" s="16"/>
      <c r="D96" s="23"/>
    </row>
    <row r="97" spans="1:4" ht="22.5" customHeight="1">
      <c r="A97" s="19"/>
      <c r="B97" s="15"/>
      <c r="C97" s="16"/>
      <c r="D97" s="23"/>
    </row>
    <row r="98" spans="1:4" ht="22.5" customHeight="1">
      <c r="A98" s="19"/>
      <c r="B98" s="15"/>
      <c r="C98" s="16"/>
      <c r="D98" s="23"/>
    </row>
    <row r="99" spans="1:4" ht="22.5" customHeight="1">
      <c r="A99" s="19"/>
      <c r="B99" s="15"/>
      <c r="C99" s="16"/>
      <c r="D99" s="23"/>
    </row>
    <row r="100" spans="1:4" ht="22.5" customHeight="1">
      <c r="A100" s="19"/>
      <c r="B100" s="15"/>
      <c r="C100" s="16"/>
      <c r="D100" s="23"/>
    </row>
    <row r="101" spans="1:4" ht="22.5" customHeight="1">
      <c r="A101" s="19"/>
      <c r="B101" s="15"/>
      <c r="C101" s="16"/>
      <c r="D101" s="23"/>
    </row>
    <row r="102" spans="1:4" ht="22.5" customHeight="1">
      <c r="A102" s="19"/>
      <c r="B102" s="15"/>
      <c r="C102" s="16"/>
      <c r="D102" s="23"/>
    </row>
    <row r="103" spans="1:4" ht="22.5" customHeight="1">
      <c r="A103" s="19"/>
      <c r="B103" s="15"/>
      <c r="C103" s="16"/>
      <c r="D103" s="23"/>
    </row>
    <row r="104" spans="1:4" ht="22.5" customHeight="1">
      <c r="A104" s="19"/>
      <c r="B104" s="15"/>
      <c r="C104" s="16"/>
      <c r="D104" s="23"/>
    </row>
    <row r="105" spans="1:4" ht="22.5" customHeight="1">
      <c r="A105" s="19"/>
      <c r="B105" s="15"/>
      <c r="C105" s="16"/>
      <c r="D105" s="23"/>
    </row>
    <row r="106" spans="1:4" ht="22.5" customHeight="1">
      <c r="A106" s="19"/>
      <c r="B106" s="15"/>
      <c r="C106" s="16"/>
      <c r="D106" s="23"/>
    </row>
    <row r="107" spans="1:4" ht="22.5" customHeight="1">
      <c r="A107" s="19"/>
      <c r="B107" s="15"/>
      <c r="C107" s="16"/>
      <c r="D107" s="23"/>
    </row>
    <row r="108" spans="1:4" ht="22.5" customHeight="1">
      <c r="A108" s="19"/>
      <c r="B108" s="15"/>
      <c r="C108" s="16"/>
      <c r="D108" s="23"/>
    </row>
    <row r="109" spans="1:4" ht="22.5" customHeight="1">
      <c r="A109" s="19"/>
      <c r="B109" s="15"/>
      <c r="C109" s="16"/>
      <c r="D109" s="23"/>
    </row>
    <row r="110" spans="1:4" ht="22.5" customHeight="1">
      <c r="A110" s="19"/>
      <c r="B110" s="15"/>
      <c r="C110" s="16"/>
      <c r="D110" s="23"/>
    </row>
    <row r="111" spans="1:4" ht="22.5" customHeight="1">
      <c r="A111" s="19"/>
      <c r="B111" s="15"/>
      <c r="C111" s="16"/>
      <c r="D111" s="23"/>
    </row>
    <row r="112" spans="1:4" ht="22.5" customHeight="1">
      <c r="A112" s="19"/>
      <c r="B112" s="15"/>
      <c r="C112" s="16"/>
      <c r="D112" s="23"/>
    </row>
    <row r="113" spans="1:4" ht="22.5" customHeight="1">
      <c r="A113" s="19"/>
      <c r="B113" s="15"/>
      <c r="C113" s="16"/>
      <c r="D113" s="23"/>
    </row>
    <row r="114" spans="1:4" ht="22.5" customHeight="1">
      <c r="A114" s="19"/>
      <c r="B114" s="15"/>
      <c r="C114" s="16"/>
      <c r="D114" s="23"/>
    </row>
    <row r="115" spans="1:4" ht="22.5" customHeight="1">
      <c r="A115" s="19"/>
      <c r="B115" s="15"/>
      <c r="C115" s="16"/>
      <c r="D115" s="23"/>
    </row>
    <row r="116" spans="1:4" ht="22.5" customHeight="1">
      <c r="A116" s="19"/>
      <c r="B116" s="15"/>
      <c r="C116" s="16"/>
      <c r="D116" s="23"/>
    </row>
    <row r="117" spans="1:4" ht="22.5" customHeight="1">
      <c r="A117" s="19"/>
      <c r="B117" s="15"/>
      <c r="C117" s="16"/>
      <c r="D117" s="23"/>
    </row>
    <row r="118" spans="1:4" ht="22.5" customHeight="1">
      <c r="A118" s="19"/>
      <c r="B118" s="15"/>
      <c r="C118" s="16"/>
      <c r="D118" s="23"/>
    </row>
    <row r="119" spans="1:4" ht="22.5" customHeight="1">
      <c r="A119" s="19"/>
      <c r="B119" s="15"/>
      <c r="C119" s="16"/>
      <c r="D119" s="23"/>
    </row>
    <row r="120" spans="1:4" ht="22.5" customHeight="1">
      <c r="A120" s="19"/>
      <c r="B120" s="15"/>
      <c r="C120" s="16"/>
      <c r="D120" s="23"/>
    </row>
    <row r="121" spans="1:4" ht="22.5" customHeight="1">
      <c r="A121" s="19"/>
      <c r="B121" s="15"/>
      <c r="C121" s="16"/>
      <c r="D121" s="23"/>
    </row>
    <row r="122" spans="1:4" ht="22.5" customHeight="1">
      <c r="A122" s="19"/>
      <c r="B122" s="15"/>
      <c r="C122" s="16"/>
      <c r="D122" s="23"/>
    </row>
    <row r="123" spans="1:4" ht="22.5" customHeight="1">
      <c r="A123" s="19"/>
      <c r="B123" s="15"/>
      <c r="C123" s="16"/>
      <c r="D123" s="23"/>
    </row>
    <row r="124" spans="1:4" ht="22.5" customHeight="1">
      <c r="A124" s="19"/>
      <c r="B124" s="15"/>
      <c r="C124" s="16"/>
      <c r="D124" s="23"/>
    </row>
    <row r="125" spans="1:4" ht="22.5" customHeight="1">
      <c r="A125" s="19"/>
      <c r="B125" s="15"/>
      <c r="C125" s="16"/>
      <c r="D125" s="23"/>
    </row>
    <row r="126" spans="1:4" ht="22.5" customHeight="1">
      <c r="A126" s="19"/>
      <c r="B126" s="15"/>
      <c r="C126" s="16"/>
      <c r="D126" s="23"/>
    </row>
    <row r="127" spans="1:4" ht="22.5" customHeight="1">
      <c r="A127" s="19"/>
      <c r="B127" s="15"/>
      <c r="C127" s="16"/>
      <c r="D127" s="23"/>
    </row>
    <row r="128" spans="1:4" ht="22.5" customHeight="1">
      <c r="A128" s="19"/>
      <c r="B128" s="15"/>
      <c r="C128" s="16"/>
      <c r="D128" s="23"/>
    </row>
    <row r="129" spans="1:4" ht="22.5" customHeight="1">
      <c r="A129" s="19"/>
      <c r="B129" s="15"/>
      <c r="C129" s="16"/>
      <c r="D129" s="23"/>
    </row>
    <row r="130" spans="1:4" ht="22.5" customHeight="1">
      <c r="A130" s="19"/>
      <c r="B130" s="15"/>
      <c r="C130" s="16"/>
      <c r="D130" s="23"/>
    </row>
    <row r="131" spans="1:4" ht="22.5" customHeight="1">
      <c r="A131" s="19"/>
      <c r="B131" s="15"/>
      <c r="C131" s="16"/>
      <c r="D131" s="23"/>
    </row>
    <row r="132" spans="1:4" ht="22.5" customHeight="1">
      <c r="A132" s="19"/>
      <c r="B132" s="15"/>
      <c r="C132" s="16"/>
      <c r="D132" s="23"/>
    </row>
    <row r="133" spans="1:4" ht="22.5" customHeight="1">
      <c r="A133" s="19"/>
      <c r="B133" s="15"/>
      <c r="C133" s="16"/>
      <c r="D133" s="23"/>
    </row>
    <row r="134" spans="1:4" ht="22.5" customHeight="1">
      <c r="A134" s="19"/>
      <c r="B134" s="15"/>
      <c r="C134" s="16"/>
      <c r="D134" s="23"/>
    </row>
    <row r="135" spans="1:4" ht="22.5" customHeight="1">
      <c r="A135" s="19"/>
      <c r="B135" s="15"/>
      <c r="C135" s="16"/>
      <c r="D135" s="23"/>
    </row>
    <row r="136" spans="1:4" ht="22.5" customHeight="1">
      <c r="A136" s="19"/>
      <c r="B136" s="15"/>
      <c r="C136" s="16"/>
      <c r="D136" s="23"/>
    </row>
    <row r="137" spans="1:4" ht="22.5" customHeight="1">
      <c r="A137" s="19"/>
      <c r="B137" s="15"/>
      <c r="C137" s="16"/>
      <c r="D137" s="23"/>
    </row>
    <row r="138" spans="1:4" ht="22.5" customHeight="1">
      <c r="A138" s="19"/>
      <c r="B138" s="15"/>
      <c r="C138" s="16"/>
      <c r="D138" s="23"/>
    </row>
    <row r="139" spans="1:4" ht="22.5" customHeight="1">
      <c r="A139" s="19"/>
      <c r="B139" s="15"/>
      <c r="C139" s="16"/>
      <c r="D139" s="23"/>
    </row>
    <row r="140" spans="1:4" ht="22.5" customHeight="1">
      <c r="A140" s="19"/>
      <c r="B140" s="15"/>
      <c r="C140" s="16"/>
      <c r="D140" s="23"/>
    </row>
    <row r="141" spans="1:4" ht="22.5" customHeight="1">
      <c r="A141" s="19"/>
      <c r="B141" s="15"/>
      <c r="C141" s="16"/>
      <c r="D141" s="23"/>
    </row>
    <row r="142" spans="1:4" ht="22.5" customHeight="1">
      <c r="A142" s="19"/>
      <c r="B142" s="15"/>
      <c r="C142" s="16"/>
      <c r="D142" s="23"/>
    </row>
    <row r="143" spans="1:4" ht="22.5" customHeight="1">
      <c r="A143" s="19"/>
      <c r="B143" s="15"/>
      <c r="C143" s="16"/>
      <c r="D143" s="23"/>
    </row>
    <row r="144" spans="1:4" ht="22.5" customHeight="1">
      <c r="A144" s="19"/>
      <c r="B144" s="15"/>
      <c r="C144" s="16"/>
      <c r="D144" s="23"/>
    </row>
    <row r="145" spans="1:4" ht="22.5" customHeight="1">
      <c r="A145" s="19"/>
      <c r="B145" s="15"/>
      <c r="C145" s="16"/>
      <c r="D145" s="23"/>
    </row>
    <row r="146" spans="1:4" ht="22.5" customHeight="1">
      <c r="A146" s="19"/>
      <c r="B146" s="15"/>
      <c r="C146" s="16"/>
      <c r="D146" s="23"/>
    </row>
    <row r="147" spans="1:4" ht="22.5" customHeight="1">
      <c r="A147" s="19"/>
      <c r="B147" s="15"/>
      <c r="C147" s="16"/>
      <c r="D147" s="23"/>
    </row>
    <row r="148" spans="1:4" ht="22.5" customHeight="1">
      <c r="A148" s="19"/>
      <c r="B148" s="15"/>
      <c r="C148" s="16"/>
      <c r="D148" s="23"/>
    </row>
    <row r="149" spans="1:4" ht="22.5" customHeight="1">
      <c r="A149" s="19"/>
      <c r="B149" s="15"/>
      <c r="C149" s="16"/>
      <c r="D149" s="23"/>
    </row>
    <row r="150" spans="1:4" ht="22.5" customHeight="1">
      <c r="A150" s="19"/>
      <c r="B150" s="15"/>
      <c r="C150" s="16"/>
      <c r="D150" s="23"/>
    </row>
    <row r="151" spans="1:4" ht="22.5" customHeight="1">
      <c r="A151" s="19"/>
      <c r="B151" s="15"/>
      <c r="C151" s="16"/>
      <c r="D151" s="23"/>
    </row>
    <row r="152" spans="1:4" ht="22.5" customHeight="1">
      <c r="A152" s="19"/>
      <c r="B152" s="15"/>
      <c r="C152" s="16"/>
      <c r="D152" s="23"/>
    </row>
    <row r="153" spans="1:4" ht="22.5" customHeight="1">
      <c r="A153" s="19"/>
      <c r="B153" s="15"/>
      <c r="C153" s="16"/>
      <c r="D153" s="23"/>
    </row>
    <row r="154" spans="1:4" ht="22.5" customHeight="1">
      <c r="A154" s="19"/>
      <c r="B154" s="15"/>
      <c r="C154" s="16"/>
      <c r="D154" s="23"/>
    </row>
    <row r="155" spans="1:4" ht="22.5" customHeight="1">
      <c r="A155" s="19"/>
      <c r="B155" s="15"/>
      <c r="C155" s="16"/>
      <c r="D155" s="23"/>
    </row>
    <row r="156" spans="1:4" ht="22.5" customHeight="1">
      <c r="A156" s="19"/>
      <c r="B156" s="15"/>
      <c r="C156" s="16"/>
      <c r="D156" s="23"/>
    </row>
    <row r="157" spans="1:4" ht="22.5" customHeight="1">
      <c r="A157" s="19"/>
      <c r="B157" s="15"/>
      <c r="C157" s="16"/>
      <c r="D157" s="23"/>
    </row>
    <row r="158" spans="1:4" ht="22.5" customHeight="1">
      <c r="A158" s="19"/>
      <c r="B158" s="15"/>
      <c r="C158" s="16"/>
      <c r="D158" s="23"/>
    </row>
    <row r="159" spans="1:4" ht="22.5" customHeight="1">
      <c r="A159" s="19"/>
      <c r="B159" s="15"/>
      <c r="C159" s="16"/>
      <c r="D159" s="23"/>
    </row>
    <row r="160" spans="1:4" ht="22.5" customHeight="1">
      <c r="A160" s="19"/>
      <c r="B160" s="15"/>
      <c r="C160" s="16"/>
      <c r="D160" s="23"/>
    </row>
    <row r="161" spans="1:4" ht="22.5" customHeight="1">
      <c r="A161" s="19"/>
      <c r="B161" s="15"/>
      <c r="C161" s="16"/>
      <c r="D161" s="23"/>
    </row>
    <row r="162" spans="1:4" ht="22.5" customHeight="1">
      <c r="A162" s="19"/>
      <c r="B162" s="15"/>
      <c r="C162" s="16"/>
      <c r="D162" s="23"/>
    </row>
    <row r="163" spans="1:4" ht="22.5" customHeight="1">
      <c r="A163" s="19"/>
      <c r="B163" s="15"/>
      <c r="C163" s="16"/>
      <c r="D163" s="23"/>
    </row>
    <row r="164" spans="1:4" ht="22.5" customHeight="1">
      <c r="A164" s="19"/>
      <c r="B164" s="15"/>
      <c r="C164" s="16"/>
      <c r="D164" s="23"/>
    </row>
    <row r="165" spans="1:4" ht="22.5" customHeight="1">
      <c r="A165" s="19"/>
      <c r="B165" s="15"/>
      <c r="C165" s="16"/>
      <c r="D165" s="23"/>
    </row>
    <row r="166" spans="1:4" ht="22.5" customHeight="1">
      <c r="A166" s="19"/>
      <c r="B166" s="15"/>
      <c r="C166" s="16"/>
      <c r="D166" s="23"/>
    </row>
    <row r="167" spans="1:4" ht="22.5" customHeight="1">
      <c r="A167" s="19"/>
      <c r="B167" s="15"/>
      <c r="C167" s="16"/>
      <c r="D167" s="23"/>
    </row>
    <row r="168" spans="1:4" ht="22.5" customHeight="1">
      <c r="A168" s="19"/>
      <c r="B168" s="15"/>
      <c r="C168" s="16"/>
      <c r="D168" s="23"/>
    </row>
    <row r="169" spans="1:4" ht="22.5" customHeight="1">
      <c r="A169" s="19"/>
      <c r="B169" s="15"/>
      <c r="C169" s="16"/>
      <c r="D169" s="23"/>
    </row>
    <row r="170" spans="1:4" ht="22.5" customHeight="1">
      <c r="A170" s="19"/>
      <c r="B170" s="15"/>
      <c r="C170" s="16"/>
      <c r="D170" s="23"/>
    </row>
    <row r="171" spans="1:4" ht="22.5" customHeight="1">
      <c r="A171" s="19"/>
      <c r="B171" s="15"/>
      <c r="C171" s="16"/>
      <c r="D171" s="23"/>
    </row>
    <row r="172" spans="1:4" ht="22.5" customHeight="1">
      <c r="A172" s="19"/>
      <c r="B172" s="15"/>
      <c r="C172" s="16"/>
      <c r="D172" s="23"/>
    </row>
    <row r="173" spans="1:4" ht="22.5" customHeight="1">
      <c r="A173" s="19"/>
      <c r="B173" s="15"/>
      <c r="C173" s="16"/>
      <c r="D173" s="23"/>
    </row>
    <row r="174" spans="1:4" ht="22.5" customHeight="1">
      <c r="A174" s="19"/>
      <c r="B174" s="15"/>
      <c r="C174" s="16"/>
      <c r="D174" s="23"/>
    </row>
    <row r="175" spans="1:4" ht="22.5" customHeight="1">
      <c r="A175" s="19"/>
      <c r="B175" s="15"/>
      <c r="C175" s="16"/>
      <c r="D175" s="23"/>
    </row>
    <row r="176" spans="1:4" ht="22.5" customHeight="1">
      <c r="A176" s="19"/>
      <c r="B176" s="15"/>
      <c r="C176" s="16"/>
      <c r="D176" s="23"/>
    </row>
    <row r="177" spans="1:4" ht="22.5" customHeight="1">
      <c r="A177" s="19"/>
      <c r="B177" s="15"/>
      <c r="C177" s="16"/>
      <c r="D177" s="23"/>
    </row>
    <row r="178" spans="1:4" ht="22.5" customHeight="1">
      <c r="A178" s="19"/>
      <c r="B178" s="15"/>
      <c r="C178" s="16"/>
      <c r="D178" s="23"/>
    </row>
    <row r="179" spans="1:4" ht="22.5" customHeight="1">
      <c r="A179" s="19"/>
      <c r="B179" s="15"/>
      <c r="C179" s="16"/>
      <c r="D179" s="23"/>
    </row>
    <row r="180" spans="1:4" ht="22.5" customHeight="1">
      <c r="A180" s="19"/>
      <c r="B180" s="15"/>
      <c r="C180" s="16"/>
      <c r="D180" s="23"/>
    </row>
    <row r="181" spans="1:4" ht="22.5" customHeight="1">
      <c r="A181" s="19"/>
      <c r="B181" s="15"/>
      <c r="C181" s="16"/>
      <c r="D181" s="23"/>
    </row>
    <row r="182" spans="1:4" ht="22.5" customHeight="1">
      <c r="A182" s="19"/>
      <c r="B182" s="15"/>
      <c r="C182" s="16"/>
      <c r="D182" s="23"/>
    </row>
    <row r="183" spans="1:4" ht="22.5" customHeight="1">
      <c r="A183" s="19"/>
      <c r="B183" s="15"/>
      <c r="C183" s="16"/>
      <c r="D183" s="23"/>
    </row>
    <row r="184" spans="1:4" ht="22.5" customHeight="1">
      <c r="A184" s="19"/>
      <c r="B184" s="15"/>
      <c r="C184" s="16"/>
      <c r="D184" s="23"/>
    </row>
    <row r="185" spans="1:4" ht="22.5" customHeight="1">
      <c r="A185" s="19"/>
      <c r="B185" s="15"/>
      <c r="C185" s="16"/>
      <c r="D185" s="23"/>
    </row>
    <row r="186" spans="1:4" ht="22.5" customHeight="1">
      <c r="A186" s="19"/>
      <c r="B186" s="15"/>
      <c r="C186" s="16"/>
      <c r="D186" s="23"/>
    </row>
    <row r="187" spans="1:4" ht="22.5" customHeight="1">
      <c r="A187" s="19"/>
      <c r="B187" s="15"/>
      <c r="C187" s="16"/>
      <c r="D187" s="23"/>
    </row>
    <row r="188" spans="1:4" ht="22.5" customHeight="1">
      <c r="A188" s="19"/>
      <c r="B188" s="15"/>
      <c r="C188" s="16"/>
      <c r="D188" s="23"/>
    </row>
    <row r="189" spans="1:4" ht="22.5" customHeight="1">
      <c r="A189" s="19"/>
      <c r="B189" s="15"/>
      <c r="C189" s="16"/>
      <c r="D189" s="23"/>
    </row>
    <row r="190" spans="1:4" ht="22.5" customHeight="1">
      <c r="A190" s="19"/>
      <c r="B190" s="15"/>
      <c r="C190" s="16"/>
      <c r="D190" s="23"/>
    </row>
    <row r="191" spans="1:4" ht="22.5" customHeight="1">
      <c r="A191" s="19"/>
      <c r="B191" s="15"/>
      <c r="C191" s="16"/>
      <c r="D191" s="23"/>
    </row>
    <row r="192" spans="1:4" ht="22.5" customHeight="1">
      <c r="A192" s="19"/>
      <c r="B192" s="15"/>
      <c r="C192" s="16"/>
      <c r="D192" s="23"/>
    </row>
    <row r="193" spans="1:4" ht="22.5" customHeight="1">
      <c r="A193" s="19"/>
      <c r="B193" s="15"/>
      <c r="C193" s="16"/>
      <c r="D193" s="23"/>
    </row>
    <row r="194" spans="1:4" ht="22.5" customHeight="1">
      <c r="A194" s="19"/>
      <c r="B194" s="15"/>
      <c r="C194" s="16"/>
      <c r="D194" s="23"/>
    </row>
    <row r="195" spans="1:4" ht="22.5" customHeight="1">
      <c r="A195" s="19"/>
      <c r="B195" s="15"/>
      <c r="C195" s="16"/>
      <c r="D195" s="23"/>
    </row>
    <row r="196" spans="1:4" ht="22.5" customHeight="1">
      <c r="A196" s="19"/>
      <c r="B196" s="15"/>
      <c r="C196" s="16"/>
      <c r="D196" s="23"/>
    </row>
    <row r="197" spans="1:4" ht="22.5" customHeight="1">
      <c r="A197" s="19"/>
      <c r="B197" s="15"/>
      <c r="C197" s="16"/>
      <c r="D197" s="23"/>
    </row>
    <row r="198" spans="1:4" ht="22.5" customHeight="1">
      <c r="A198" s="19"/>
      <c r="B198" s="15"/>
      <c r="C198" s="16"/>
      <c r="D198" s="23"/>
    </row>
    <row r="199" spans="1:4" ht="22.5" customHeight="1">
      <c r="A199" s="19"/>
      <c r="B199" s="15"/>
      <c r="C199" s="16"/>
      <c r="D199" s="23"/>
    </row>
    <row r="200" spans="1:4" ht="22.5" customHeight="1">
      <c r="A200" s="19"/>
      <c r="B200" s="15"/>
      <c r="C200" s="16"/>
      <c r="D200" s="23"/>
    </row>
    <row r="201" spans="1:4" ht="22.5" customHeight="1">
      <c r="A201" s="19"/>
      <c r="B201" s="15"/>
      <c r="C201" s="16"/>
      <c r="D201" s="23"/>
    </row>
    <row r="202" spans="1:4" ht="22.5" customHeight="1">
      <c r="A202" s="19"/>
      <c r="B202" s="15"/>
      <c r="C202" s="16"/>
      <c r="D202" s="23"/>
    </row>
    <row r="203" spans="1:4" ht="22.5" customHeight="1">
      <c r="A203" s="19"/>
      <c r="B203" s="15"/>
      <c r="C203" s="16"/>
      <c r="D203" s="23"/>
    </row>
    <row r="204" spans="1:4" ht="22.5" customHeight="1">
      <c r="A204" s="19"/>
      <c r="B204" s="15"/>
      <c r="C204" s="16"/>
      <c r="D204" s="23"/>
    </row>
    <row r="205" spans="1:4" ht="22.5" customHeight="1">
      <c r="A205" s="19"/>
      <c r="B205" s="15"/>
      <c r="C205" s="16"/>
      <c r="D205" s="23"/>
    </row>
    <row r="206" spans="1:4" ht="22.5" customHeight="1">
      <c r="A206" s="19"/>
      <c r="B206" s="15"/>
      <c r="C206" s="16"/>
      <c r="D206" s="23"/>
    </row>
    <row r="207" spans="1:4" ht="22.5" customHeight="1">
      <c r="A207" s="19"/>
      <c r="B207" s="15"/>
      <c r="C207" s="16"/>
      <c r="D207" s="23"/>
    </row>
    <row r="208" spans="1:4" ht="22.5" customHeight="1">
      <c r="A208" s="19"/>
      <c r="B208" s="15"/>
      <c r="C208" s="16"/>
      <c r="D208" s="23"/>
    </row>
    <row r="209" spans="1:4" ht="22.5" customHeight="1">
      <c r="A209" s="19"/>
      <c r="B209" s="15"/>
      <c r="C209" s="16"/>
      <c r="D209" s="23"/>
    </row>
    <row r="210" spans="1:4" ht="22.5" customHeight="1">
      <c r="A210" s="19"/>
      <c r="B210" s="15"/>
      <c r="C210" s="16"/>
      <c r="D210" s="23"/>
    </row>
    <row r="211" spans="1:4" ht="22.5" customHeight="1">
      <c r="A211" s="19"/>
      <c r="B211" s="15"/>
      <c r="C211" s="16"/>
      <c r="D211" s="23"/>
    </row>
    <row r="212" spans="1:4" ht="22.5" customHeight="1">
      <c r="A212" s="19"/>
      <c r="B212" s="15"/>
      <c r="C212" s="16"/>
      <c r="D212" s="23"/>
    </row>
    <row r="213" spans="1:4" ht="22.5" customHeight="1">
      <c r="A213" s="19"/>
      <c r="B213" s="15"/>
      <c r="C213" s="16"/>
      <c r="D213" s="23"/>
    </row>
    <row r="214" spans="1:4" ht="22.5" customHeight="1">
      <c r="A214" s="19"/>
      <c r="B214" s="15"/>
      <c r="C214" s="16"/>
      <c r="D214" s="23"/>
    </row>
    <row r="215" spans="1:4" ht="22.5" customHeight="1">
      <c r="A215" s="19"/>
      <c r="B215" s="15"/>
      <c r="C215" s="16"/>
      <c r="D215" s="23"/>
    </row>
    <row r="216" spans="1:4" ht="22.5" customHeight="1">
      <c r="A216" s="19"/>
      <c r="B216" s="15"/>
      <c r="C216" s="16"/>
      <c r="D216" s="23"/>
    </row>
    <row r="217" spans="1:4" ht="22.5" customHeight="1">
      <c r="A217" s="19"/>
      <c r="B217" s="15"/>
      <c r="C217" s="16"/>
      <c r="D217" s="23"/>
    </row>
    <row r="218" spans="1:4" ht="22.5" customHeight="1">
      <c r="A218" s="19"/>
      <c r="B218" s="15"/>
      <c r="C218" s="16"/>
      <c r="D218" s="23"/>
    </row>
    <row r="219" spans="1:4" ht="22.5" customHeight="1">
      <c r="A219" s="19"/>
      <c r="B219" s="15"/>
      <c r="C219" s="16"/>
      <c r="D219" s="23"/>
    </row>
    <row r="220" spans="1:4" ht="22.5" customHeight="1">
      <c r="A220" s="19"/>
      <c r="B220" s="15"/>
      <c r="C220" s="16"/>
      <c r="D220" s="23"/>
    </row>
    <row r="221" spans="1:4" ht="22.5" customHeight="1">
      <c r="A221" s="19"/>
      <c r="B221" s="15"/>
      <c r="C221" s="16"/>
      <c r="D221" s="23"/>
    </row>
    <row r="222" spans="1:4" ht="22.5" customHeight="1">
      <c r="A222" s="19"/>
      <c r="B222" s="15"/>
      <c r="C222" s="16"/>
      <c r="D222" s="23"/>
    </row>
    <row r="223" spans="1:4" ht="22.5" customHeight="1">
      <c r="A223" s="19"/>
      <c r="B223" s="15"/>
      <c r="C223" s="16"/>
      <c r="D223" s="23"/>
    </row>
    <row r="224" spans="1:4" ht="22.5" customHeight="1">
      <c r="A224" s="19"/>
      <c r="B224" s="15"/>
      <c r="C224" s="16"/>
      <c r="D224" s="23"/>
    </row>
    <row r="225" spans="1:4" ht="22.5" customHeight="1">
      <c r="A225" s="19"/>
      <c r="B225" s="15"/>
      <c r="C225" s="16"/>
      <c r="D225" s="23"/>
    </row>
    <row r="226" spans="1:4" ht="22.5" customHeight="1">
      <c r="A226" s="19"/>
      <c r="B226" s="15"/>
      <c r="C226" s="16"/>
      <c r="D226" s="23"/>
    </row>
    <row r="227" spans="1:4" ht="22.5" customHeight="1">
      <c r="A227" s="19"/>
      <c r="B227" s="15"/>
      <c r="C227" s="16"/>
      <c r="D227" s="23"/>
    </row>
    <row r="228" spans="1:4" ht="22.5" customHeight="1">
      <c r="A228" s="19"/>
      <c r="B228" s="15"/>
      <c r="C228" s="16"/>
      <c r="D228" s="23"/>
    </row>
    <row r="229" spans="1:4" ht="22.5" customHeight="1">
      <c r="A229" s="19"/>
      <c r="B229" s="15"/>
      <c r="C229" s="16"/>
      <c r="D229" s="23"/>
    </row>
    <row r="230" spans="1:4" ht="22.5" customHeight="1">
      <c r="A230" s="19"/>
      <c r="B230" s="15"/>
      <c r="C230" s="16"/>
      <c r="D230" s="23"/>
    </row>
    <row r="231" spans="1:4" ht="22.5" customHeight="1">
      <c r="A231" s="19"/>
      <c r="B231" s="15"/>
      <c r="C231" s="16"/>
      <c r="D231" s="23"/>
    </row>
    <row r="232" spans="1:4" ht="22.5" customHeight="1">
      <c r="A232" s="19"/>
      <c r="B232" s="15"/>
      <c r="C232" s="16"/>
      <c r="D232" s="23"/>
    </row>
    <row r="233" spans="1:4" ht="22.5" customHeight="1">
      <c r="A233" s="19"/>
      <c r="B233" s="15"/>
      <c r="C233" s="16"/>
      <c r="D233" s="23"/>
    </row>
    <row r="234" spans="1:4" ht="22.5" customHeight="1">
      <c r="A234" s="19"/>
      <c r="B234" s="15"/>
      <c r="C234" s="16"/>
      <c r="D234" s="23"/>
    </row>
    <row r="235" spans="1:4" ht="22.5" customHeight="1">
      <c r="A235" s="19"/>
      <c r="B235" s="15"/>
      <c r="C235" s="16"/>
      <c r="D235" s="23"/>
    </row>
    <row r="236" spans="1:4" ht="22.5" customHeight="1">
      <c r="A236" s="19"/>
      <c r="B236" s="15"/>
      <c r="C236" s="16"/>
      <c r="D236" s="23"/>
    </row>
    <row r="237" spans="1:4" ht="22.5" customHeight="1">
      <c r="A237" s="19"/>
      <c r="B237" s="15"/>
      <c r="C237" s="16"/>
      <c r="D237" s="23"/>
    </row>
    <row r="238" spans="1:4" ht="22.5" customHeight="1">
      <c r="A238" s="19"/>
      <c r="B238" s="15"/>
      <c r="C238" s="16"/>
      <c r="D238" s="23"/>
    </row>
    <row r="239" spans="1:4" ht="22.5" customHeight="1">
      <c r="A239" s="19"/>
      <c r="B239" s="15"/>
      <c r="C239" s="16"/>
      <c r="D239" s="23"/>
    </row>
    <row r="240" spans="1:4" ht="22.5" customHeight="1">
      <c r="A240" s="19"/>
      <c r="B240" s="15"/>
      <c r="C240" s="16"/>
      <c r="D240" s="23"/>
    </row>
    <row r="241" spans="1:4" ht="22.5" customHeight="1">
      <c r="A241" s="19"/>
      <c r="B241" s="15"/>
      <c r="C241" s="16"/>
      <c r="D241" s="23"/>
    </row>
    <row r="242" spans="1:4" ht="22.5" customHeight="1">
      <c r="A242" s="19"/>
      <c r="B242" s="15"/>
      <c r="C242" s="16"/>
      <c r="D242" s="23"/>
    </row>
    <row r="243" spans="1:4" ht="22.5" customHeight="1">
      <c r="A243" s="19"/>
      <c r="B243" s="15"/>
      <c r="C243" s="16"/>
      <c r="D243" s="23"/>
    </row>
    <row r="244" spans="1:4" ht="22.5" customHeight="1">
      <c r="A244" s="19"/>
      <c r="B244" s="15"/>
      <c r="C244" s="16"/>
      <c r="D244" s="23"/>
    </row>
    <row r="245" spans="1:4" ht="22.5" customHeight="1">
      <c r="A245" s="19"/>
      <c r="B245" s="15"/>
      <c r="C245" s="16"/>
      <c r="D245" s="23"/>
    </row>
    <row r="246" spans="1:4" ht="22.5" customHeight="1">
      <c r="A246" s="19"/>
      <c r="B246" s="15"/>
      <c r="C246" s="16"/>
      <c r="D246" s="23"/>
    </row>
    <row r="247" spans="1:4" ht="22.5" customHeight="1">
      <c r="A247" s="19"/>
      <c r="B247" s="15"/>
      <c r="C247" s="16"/>
      <c r="D247" s="23"/>
    </row>
    <row r="248" spans="1:4" ht="22.5" customHeight="1">
      <c r="A248" s="19"/>
      <c r="B248" s="15"/>
      <c r="C248" s="16"/>
      <c r="D248" s="23"/>
    </row>
    <row r="249" spans="1:4" ht="22.5" customHeight="1">
      <c r="A249" s="19"/>
      <c r="B249" s="15"/>
      <c r="C249" s="16"/>
      <c r="D249" s="23"/>
    </row>
    <row r="250" spans="1:4" ht="22.5" customHeight="1">
      <c r="A250" s="19"/>
      <c r="B250" s="15"/>
      <c r="C250" s="16"/>
      <c r="D250" s="23"/>
    </row>
    <row r="251" spans="1:4" ht="22.5" customHeight="1">
      <c r="A251" s="19"/>
      <c r="B251" s="15"/>
      <c r="C251" s="16"/>
      <c r="D251" s="23"/>
    </row>
    <row r="252" spans="1:4" ht="22.5" customHeight="1">
      <c r="A252" s="19"/>
      <c r="B252" s="15"/>
      <c r="C252" s="16"/>
      <c r="D252" s="23"/>
    </row>
    <row r="253" spans="1:4" ht="22.5" customHeight="1">
      <c r="A253" s="19"/>
      <c r="B253" s="15"/>
      <c r="C253" s="16"/>
      <c r="D253" s="23"/>
    </row>
    <row r="254" spans="1:4" ht="22.5" customHeight="1">
      <c r="A254" s="19"/>
      <c r="B254" s="15"/>
      <c r="C254" s="16"/>
      <c r="D254" s="23"/>
    </row>
    <row r="255" spans="1:4" ht="22.5" customHeight="1">
      <c r="A255" s="19"/>
      <c r="B255" s="15"/>
      <c r="C255" s="16"/>
      <c r="D255" s="23"/>
    </row>
    <row r="256" spans="1:4" ht="22.5" customHeight="1">
      <c r="A256" s="19"/>
      <c r="B256" s="15"/>
      <c r="C256" s="16"/>
      <c r="D256" s="23"/>
    </row>
    <row r="257" spans="1:4" ht="22.5" customHeight="1">
      <c r="A257" s="19"/>
      <c r="B257" s="15"/>
      <c r="C257" s="16"/>
      <c r="D257" s="23"/>
    </row>
    <row r="258" spans="1:4" ht="22.5" customHeight="1">
      <c r="A258" s="19"/>
      <c r="B258" s="15"/>
      <c r="C258" s="16"/>
      <c r="D258" s="23"/>
    </row>
    <row r="259" spans="1:4" ht="22.5" customHeight="1">
      <c r="A259" s="19"/>
      <c r="B259" s="15"/>
      <c r="C259" s="16"/>
      <c r="D259" s="23"/>
    </row>
    <row r="260" spans="1:4" ht="22.5" customHeight="1">
      <c r="A260" s="19"/>
      <c r="B260" s="15"/>
      <c r="C260" s="16"/>
      <c r="D260" s="23"/>
    </row>
    <row r="261" spans="1:4" ht="22.5" customHeight="1">
      <c r="A261" s="19"/>
      <c r="B261" s="15"/>
      <c r="C261" s="16"/>
      <c r="D261" s="23"/>
    </row>
    <row r="262" spans="1:4" ht="22.5" customHeight="1">
      <c r="A262" s="19"/>
      <c r="B262" s="15"/>
      <c r="C262" s="16"/>
      <c r="D262" s="23"/>
    </row>
    <row r="263" spans="1:4" ht="22.5" customHeight="1">
      <c r="A263" s="19"/>
      <c r="B263" s="15"/>
      <c r="C263" s="16"/>
      <c r="D263" s="23"/>
    </row>
    <row r="264" spans="1:4" ht="22.5" customHeight="1">
      <c r="A264" s="19"/>
      <c r="B264" s="15"/>
      <c r="C264" s="16"/>
      <c r="D264" s="23"/>
    </row>
    <row r="265" spans="1:4" ht="22.5" customHeight="1">
      <c r="A265" s="19"/>
      <c r="B265" s="15"/>
      <c r="C265" s="16"/>
      <c r="D265" s="23"/>
    </row>
    <row r="266" spans="1:4" ht="22.5" customHeight="1">
      <c r="A266" s="19"/>
      <c r="B266" s="15"/>
      <c r="C266" s="16"/>
      <c r="D266" s="23"/>
    </row>
    <row r="267" spans="1:4" ht="22.5" customHeight="1">
      <c r="A267" s="19"/>
      <c r="B267" s="15"/>
      <c r="C267" s="16"/>
      <c r="D267" s="23"/>
    </row>
    <row r="268" spans="1:4" ht="22.5" customHeight="1">
      <c r="A268" s="19"/>
      <c r="B268" s="15"/>
      <c r="C268" s="16"/>
      <c r="D268" s="23"/>
    </row>
    <row r="269" spans="1:4" ht="22.5" customHeight="1">
      <c r="A269" s="19"/>
      <c r="B269" s="15"/>
      <c r="C269" s="16"/>
      <c r="D269" s="23"/>
    </row>
    <row r="270" spans="1:4" ht="22.5" customHeight="1">
      <c r="A270" s="19"/>
      <c r="B270" s="15"/>
      <c r="C270" s="16"/>
      <c r="D270" s="23"/>
    </row>
    <row r="271" spans="1:4" ht="22.5" customHeight="1">
      <c r="A271" s="19"/>
      <c r="B271" s="15"/>
      <c r="C271" s="16"/>
      <c r="D271" s="23"/>
    </row>
    <row r="272" spans="1:4" ht="22.5" customHeight="1">
      <c r="A272" s="19"/>
      <c r="B272" s="15"/>
      <c r="C272" s="16"/>
      <c r="D272" s="23"/>
    </row>
    <row r="273" spans="1:4" ht="22.5" customHeight="1">
      <c r="A273" s="19"/>
      <c r="B273" s="15"/>
      <c r="C273" s="16"/>
      <c r="D273" s="23"/>
    </row>
    <row r="274" spans="1:4" ht="22.5" customHeight="1">
      <c r="A274" s="19"/>
      <c r="B274" s="15"/>
      <c r="C274" s="16"/>
      <c r="D274" s="23"/>
    </row>
    <row r="275" spans="1:4" ht="22.5" customHeight="1">
      <c r="A275" s="19"/>
      <c r="B275" s="15"/>
      <c r="C275" s="16"/>
      <c r="D275" s="23"/>
    </row>
    <row r="276" spans="1:4" ht="22.5" customHeight="1">
      <c r="A276" s="19"/>
      <c r="B276" s="15"/>
      <c r="C276" s="16"/>
      <c r="D276" s="23"/>
    </row>
    <row r="277" spans="1:4" ht="22.5" customHeight="1">
      <c r="A277" s="19"/>
      <c r="B277" s="15"/>
      <c r="C277" s="16"/>
      <c r="D277" s="23"/>
    </row>
    <row r="278" spans="1:4" ht="22.5" customHeight="1">
      <c r="A278" s="19"/>
      <c r="B278" s="15"/>
      <c r="C278" s="16"/>
      <c r="D278" s="23"/>
    </row>
    <row r="279" spans="1:4" ht="22.5" customHeight="1">
      <c r="A279" s="19"/>
      <c r="B279" s="15"/>
      <c r="C279" s="16"/>
      <c r="D279" s="23"/>
    </row>
    <row r="280" spans="1:4" ht="22.5" customHeight="1">
      <c r="A280" s="19"/>
      <c r="B280" s="15"/>
      <c r="C280" s="16"/>
      <c r="D280" s="23"/>
    </row>
    <row r="281" spans="1:4" ht="22.5" customHeight="1">
      <c r="A281" s="19"/>
      <c r="B281" s="15"/>
      <c r="C281" s="16"/>
      <c r="D281" s="23"/>
    </row>
    <row r="282" spans="1:4" ht="22.5" customHeight="1">
      <c r="A282" s="19"/>
      <c r="B282" s="15"/>
      <c r="C282" s="16"/>
      <c r="D282" s="23"/>
    </row>
    <row r="283" spans="1:4" ht="22.5" customHeight="1">
      <c r="A283" s="19"/>
      <c r="B283" s="15"/>
      <c r="C283" s="16"/>
      <c r="D283" s="23"/>
    </row>
    <row r="284" spans="1:4" ht="22.5" customHeight="1">
      <c r="A284" s="19"/>
      <c r="B284" s="15"/>
      <c r="C284" s="16"/>
      <c r="D284" s="23"/>
    </row>
    <row r="285" spans="1:4" ht="22.5" customHeight="1">
      <c r="A285" s="19"/>
      <c r="B285" s="15"/>
      <c r="C285" s="16"/>
      <c r="D285" s="23"/>
    </row>
    <row r="286" spans="1:4" ht="22.5" customHeight="1">
      <c r="A286" s="19"/>
      <c r="B286" s="15"/>
      <c r="C286" s="16"/>
      <c r="D286" s="23"/>
    </row>
    <row r="287" spans="1:4" ht="22.5" customHeight="1">
      <c r="A287" s="19"/>
      <c r="B287" s="15"/>
      <c r="C287" s="16"/>
      <c r="D287" s="23"/>
    </row>
    <row r="288" spans="1:4" ht="22.5" customHeight="1">
      <c r="A288" s="19"/>
      <c r="B288" s="15"/>
      <c r="C288" s="16"/>
      <c r="D288" s="23"/>
    </row>
    <row r="289" spans="1:4" ht="22.5" customHeight="1">
      <c r="A289" s="19"/>
      <c r="B289" s="15"/>
      <c r="C289" s="16"/>
      <c r="D289" s="23"/>
    </row>
    <row r="290" spans="1:4" ht="22.5" customHeight="1">
      <c r="A290" s="19"/>
      <c r="B290" s="15"/>
      <c r="C290" s="16"/>
      <c r="D290" s="23"/>
    </row>
    <row r="291" spans="1:4" ht="22.5" customHeight="1">
      <c r="A291" s="19"/>
      <c r="B291" s="15"/>
      <c r="C291" s="16"/>
      <c r="D291" s="23"/>
    </row>
    <row r="292" spans="1:4" ht="22.5" customHeight="1">
      <c r="A292" s="19"/>
      <c r="B292" s="15"/>
      <c r="C292" s="16"/>
      <c r="D292" s="23"/>
    </row>
    <row r="293" spans="1:4" ht="22.5" customHeight="1">
      <c r="A293" s="19"/>
      <c r="B293" s="15"/>
      <c r="C293" s="16"/>
      <c r="D293" s="23"/>
    </row>
    <row r="294" spans="1:4" ht="22.5" customHeight="1">
      <c r="A294" s="19"/>
      <c r="B294" s="15"/>
      <c r="C294" s="16"/>
      <c r="D294" s="23"/>
    </row>
    <row r="295" spans="1:4" ht="22.5" customHeight="1">
      <c r="A295" s="19"/>
      <c r="B295" s="15"/>
      <c r="C295" s="16"/>
      <c r="D295" s="23"/>
    </row>
    <row r="296" spans="1:4" ht="22.5" customHeight="1">
      <c r="A296" s="19"/>
      <c r="B296" s="15"/>
      <c r="C296" s="16"/>
      <c r="D296" s="23"/>
    </row>
    <row r="297" spans="1:4" ht="22.5" customHeight="1">
      <c r="A297" s="19"/>
      <c r="B297" s="15"/>
      <c r="C297" s="16"/>
      <c r="D297" s="23"/>
    </row>
    <row r="298" spans="1:4" ht="22.5" customHeight="1">
      <c r="A298" s="19"/>
      <c r="B298" s="15"/>
      <c r="C298" s="16"/>
      <c r="D298" s="23"/>
    </row>
    <row r="299" spans="1:4" ht="22.5" customHeight="1">
      <c r="A299" s="19"/>
      <c r="B299" s="15"/>
      <c r="C299" s="16"/>
      <c r="D299" s="23"/>
    </row>
    <row r="300" spans="1:4" ht="22.5" customHeight="1">
      <c r="A300" s="19"/>
      <c r="B300" s="15"/>
      <c r="C300" s="16"/>
      <c r="D300" s="23"/>
    </row>
    <row r="301" spans="1:4" ht="22.5" customHeight="1">
      <c r="A301" s="19"/>
      <c r="B301" s="15"/>
      <c r="C301" s="16"/>
      <c r="D301" s="23"/>
    </row>
    <row r="302" spans="1:4" ht="22.5" customHeight="1">
      <c r="A302" s="19"/>
      <c r="B302" s="15"/>
      <c r="C302" s="16"/>
      <c r="D302" s="23"/>
    </row>
    <row r="303" spans="1:4" ht="22.5" customHeight="1">
      <c r="A303" s="19"/>
      <c r="B303" s="15"/>
      <c r="C303" s="16"/>
      <c r="D303" s="23"/>
    </row>
    <row r="304" spans="1:4" ht="22.5" customHeight="1">
      <c r="A304" s="19"/>
      <c r="B304" s="15"/>
      <c r="C304" s="16"/>
      <c r="D304" s="23"/>
    </row>
    <row r="305" spans="1:4" ht="22.5" customHeight="1">
      <c r="A305" s="19"/>
      <c r="B305" s="15"/>
      <c r="C305" s="16"/>
      <c r="D305" s="23"/>
    </row>
    <row r="306" spans="1:4" ht="22.5" customHeight="1">
      <c r="A306" s="19"/>
      <c r="B306" s="15"/>
      <c r="C306" s="16"/>
      <c r="D306" s="23"/>
    </row>
    <row r="307" spans="1:4" ht="22.5" customHeight="1">
      <c r="A307" s="19"/>
      <c r="B307" s="15"/>
      <c r="C307" s="16"/>
      <c r="D307" s="23"/>
    </row>
    <row r="308" spans="1:4" ht="22.5" customHeight="1">
      <c r="A308" s="19"/>
      <c r="B308" s="15"/>
      <c r="C308" s="16"/>
      <c r="D308" s="23"/>
    </row>
    <row r="309" spans="1:4" ht="22.5" customHeight="1">
      <c r="A309" s="19"/>
      <c r="B309" s="15"/>
      <c r="C309" s="16"/>
      <c r="D309" s="23"/>
    </row>
    <row r="310" spans="1:4" ht="22.5" customHeight="1">
      <c r="A310" s="19"/>
      <c r="B310" s="15"/>
      <c r="C310" s="16"/>
      <c r="D310" s="23"/>
    </row>
    <row r="311" spans="1:4" ht="22.5" customHeight="1">
      <c r="A311" s="19"/>
      <c r="B311" s="15"/>
      <c r="C311" s="16"/>
      <c r="D311" s="23"/>
    </row>
    <row r="312" spans="1:4" ht="22.5" customHeight="1">
      <c r="A312" s="19"/>
      <c r="B312" s="15"/>
      <c r="C312" s="16"/>
      <c r="D312" s="23"/>
    </row>
    <row r="313" spans="1:4" ht="22.5" customHeight="1">
      <c r="A313" s="19"/>
      <c r="B313" s="15"/>
      <c r="C313" s="16"/>
      <c r="D313" s="23"/>
    </row>
    <row r="314" spans="1:4" ht="22.5" customHeight="1">
      <c r="A314" s="19"/>
      <c r="B314" s="15"/>
      <c r="C314" s="16"/>
      <c r="D314" s="23"/>
    </row>
    <row r="315" spans="1:4" ht="22.5" customHeight="1">
      <c r="A315" s="19"/>
      <c r="B315" s="15"/>
      <c r="C315" s="16"/>
      <c r="D315" s="23"/>
    </row>
    <row r="316" spans="1:4" ht="22.5" customHeight="1">
      <c r="A316" s="19"/>
      <c r="B316" s="15"/>
      <c r="C316" s="16"/>
      <c r="D316" s="23"/>
    </row>
    <row r="317" spans="1:4" ht="22.5" customHeight="1">
      <c r="A317" s="19"/>
      <c r="B317" s="15"/>
      <c r="C317" s="16"/>
      <c r="D317" s="23"/>
    </row>
    <row r="318" spans="1:4" ht="22.5" customHeight="1">
      <c r="A318" s="19"/>
      <c r="B318" s="15"/>
      <c r="C318" s="16"/>
      <c r="D318" s="23"/>
    </row>
    <row r="319" spans="1:4" ht="22.5" customHeight="1">
      <c r="A319" s="19"/>
      <c r="B319" s="15"/>
      <c r="C319" s="16"/>
      <c r="D319" s="23"/>
    </row>
    <row r="320" spans="1:4" ht="22.5" customHeight="1">
      <c r="A320" s="19"/>
      <c r="B320" s="15"/>
      <c r="C320" s="16"/>
      <c r="D320" s="23"/>
    </row>
    <row r="321" spans="1:4" ht="22.5" customHeight="1">
      <c r="A321" s="19"/>
      <c r="B321" s="15"/>
      <c r="C321" s="16"/>
      <c r="D321" s="23"/>
    </row>
    <row r="322" spans="1:4" ht="22.5" customHeight="1">
      <c r="A322" s="19"/>
      <c r="B322" s="15"/>
      <c r="C322" s="16"/>
      <c r="D322" s="23"/>
    </row>
    <row r="323" spans="1:4" ht="22.5" customHeight="1">
      <c r="A323" s="19"/>
      <c r="B323" s="15"/>
      <c r="C323" s="16"/>
      <c r="D323" s="23"/>
    </row>
    <row r="324" spans="1:4" ht="22.5" customHeight="1">
      <c r="A324" s="19"/>
      <c r="B324" s="15"/>
      <c r="C324" s="16"/>
      <c r="D324" s="23"/>
    </row>
    <row r="325" spans="1:4" ht="22.5" customHeight="1">
      <c r="A325" s="19"/>
      <c r="B325" s="15"/>
      <c r="C325" s="16"/>
      <c r="D325" s="23"/>
    </row>
    <row r="326" spans="1:4" ht="22.5" customHeight="1">
      <c r="A326" s="19"/>
      <c r="B326" s="15"/>
      <c r="C326" s="16"/>
      <c r="D326" s="23"/>
    </row>
    <row r="327" spans="1:4" ht="22.5" customHeight="1">
      <c r="A327" s="19"/>
      <c r="B327" s="15"/>
      <c r="C327" s="16"/>
      <c r="D327" s="23"/>
    </row>
    <row r="328" spans="1:4" ht="22.5" customHeight="1">
      <c r="A328" s="19"/>
      <c r="B328" s="15"/>
      <c r="C328" s="16"/>
      <c r="D328" s="23"/>
    </row>
    <row r="329" spans="1:4" ht="22.5" customHeight="1">
      <c r="A329" s="19"/>
      <c r="B329" s="15"/>
      <c r="C329" s="16"/>
      <c r="D329" s="23"/>
    </row>
    <row r="330" spans="1:4" ht="22.5" customHeight="1">
      <c r="A330" s="19"/>
      <c r="B330" s="15"/>
      <c r="C330" s="16"/>
      <c r="D330" s="23"/>
    </row>
    <row r="331" spans="1:4" ht="22.5" customHeight="1">
      <c r="A331" s="19"/>
      <c r="B331" s="15"/>
      <c r="C331" s="16"/>
      <c r="D331" s="23"/>
    </row>
    <row r="332" spans="1:4" ht="22.5" customHeight="1">
      <c r="A332" s="19"/>
      <c r="B332" s="15"/>
      <c r="C332" s="16"/>
      <c r="D332" s="23"/>
    </row>
    <row r="333" spans="1:4" ht="22.5" customHeight="1">
      <c r="A333" s="19"/>
      <c r="B333" s="15"/>
      <c r="C333" s="16"/>
      <c r="D333" s="23"/>
    </row>
    <row r="334" spans="1:4" ht="22.5" customHeight="1">
      <c r="A334" s="19"/>
      <c r="B334" s="15"/>
      <c r="C334" s="16"/>
      <c r="D334" s="23"/>
    </row>
    <row r="335" spans="1:4" ht="22.5" customHeight="1">
      <c r="A335" s="19"/>
      <c r="B335" s="15"/>
      <c r="C335" s="16"/>
      <c r="D335" s="23"/>
    </row>
    <row r="336" spans="1:4" ht="22.5" customHeight="1">
      <c r="A336" s="19"/>
      <c r="B336" s="15"/>
      <c r="C336" s="16"/>
      <c r="D336" s="23"/>
    </row>
    <row r="337" spans="1:4" ht="22.5" customHeight="1">
      <c r="A337" s="19"/>
      <c r="B337" s="15"/>
      <c r="C337" s="16"/>
      <c r="D337" s="23"/>
    </row>
    <row r="338" spans="1:4" ht="22.5" customHeight="1">
      <c r="A338" s="19"/>
      <c r="B338" s="15"/>
      <c r="C338" s="16"/>
      <c r="D338" s="23"/>
    </row>
    <row r="339" spans="1:4" ht="22.5" customHeight="1">
      <c r="A339" s="19"/>
      <c r="B339" s="15"/>
      <c r="C339" s="16"/>
      <c r="D339" s="23"/>
    </row>
    <row r="340" spans="1:4" ht="22.5" customHeight="1">
      <c r="A340" s="19"/>
      <c r="B340" s="15"/>
      <c r="C340" s="16"/>
      <c r="D340" s="23"/>
    </row>
    <row r="341" spans="1:4" ht="22.5" customHeight="1">
      <c r="A341" s="19"/>
      <c r="B341" s="15"/>
      <c r="C341" s="16"/>
      <c r="D341" s="23"/>
    </row>
    <row r="342" spans="1:4" ht="22.5" customHeight="1">
      <c r="A342" s="19"/>
      <c r="B342" s="15"/>
      <c r="C342" s="16"/>
      <c r="D342" s="23"/>
    </row>
    <row r="343" spans="1:4" ht="22.5" customHeight="1">
      <c r="A343" s="19"/>
      <c r="B343" s="15"/>
      <c r="C343" s="16"/>
      <c r="D343" s="23"/>
    </row>
    <row r="344" spans="1:4" ht="22.5" customHeight="1">
      <c r="A344" s="19"/>
      <c r="B344" s="15"/>
      <c r="C344" s="16"/>
      <c r="D344" s="23"/>
    </row>
    <row r="345" spans="1:4" ht="22.5" customHeight="1">
      <c r="A345" s="19"/>
      <c r="B345" s="15"/>
      <c r="C345" s="16"/>
      <c r="D345" s="23"/>
    </row>
    <row r="346" spans="1:4" ht="22.5" customHeight="1">
      <c r="A346" s="19"/>
      <c r="B346" s="15"/>
      <c r="C346" s="16"/>
      <c r="D346" s="23"/>
    </row>
    <row r="347" spans="1:4" ht="22.5" customHeight="1">
      <c r="A347" s="19"/>
      <c r="B347" s="15"/>
      <c r="C347" s="16"/>
      <c r="D347" s="23"/>
    </row>
    <row r="348" spans="1:4" ht="22.5" customHeight="1">
      <c r="A348" s="19"/>
      <c r="B348" s="15"/>
      <c r="C348" s="16"/>
      <c r="D348" s="23"/>
    </row>
    <row r="349" spans="1:4" ht="22.5" customHeight="1">
      <c r="A349" s="19"/>
      <c r="B349" s="15"/>
      <c r="C349" s="16"/>
      <c r="D349" s="23"/>
    </row>
    <row r="350" spans="1:4" ht="22.5" customHeight="1">
      <c r="A350" s="19"/>
      <c r="B350" s="15"/>
      <c r="C350" s="16"/>
      <c r="D350" s="23"/>
    </row>
    <row r="351" spans="1:4" ht="22.5" customHeight="1">
      <c r="A351" s="19"/>
      <c r="B351" s="15"/>
      <c r="C351" s="16"/>
      <c r="D351" s="23"/>
    </row>
    <row r="352" spans="1:4" ht="22.5" customHeight="1">
      <c r="A352" s="19"/>
      <c r="B352" s="15"/>
      <c r="C352" s="16"/>
      <c r="D352" s="23"/>
    </row>
    <row r="353" spans="1:4" ht="22.5" customHeight="1">
      <c r="A353" s="19"/>
      <c r="B353" s="15"/>
      <c r="C353" s="16"/>
      <c r="D353" s="23"/>
    </row>
    <row r="354" spans="1:4" ht="22.5" customHeight="1">
      <c r="A354" s="19"/>
      <c r="B354" s="15"/>
      <c r="C354" s="16"/>
      <c r="D354" s="23"/>
    </row>
    <row r="355" spans="1:4" ht="22.5" customHeight="1">
      <c r="A355" s="19"/>
      <c r="B355" s="15"/>
      <c r="C355" s="16"/>
      <c r="D355" s="23"/>
    </row>
    <row r="356" spans="1:4" ht="22.5" customHeight="1">
      <c r="A356" s="19"/>
      <c r="B356" s="15"/>
      <c r="C356" s="16"/>
      <c r="D356" s="23"/>
    </row>
    <row r="357" spans="1:4" ht="22.5" customHeight="1">
      <c r="A357" s="19"/>
      <c r="B357" s="15"/>
      <c r="C357" s="16"/>
      <c r="D357" s="23"/>
    </row>
    <row r="358" spans="1:4" ht="22.5" customHeight="1">
      <c r="A358" s="19"/>
      <c r="B358" s="15"/>
      <c r="C358" s="16"/>
      <c r="D358" s="23"/>
    </row>
    <row r="359" spans="1:4" ht="22.5" customHeight="1">
      <c r="A359" s="19"/>
      <c r="B359" s="15"/>
      <c r="C359" s="16"/>
      <c r="D359" s="23"/>
    </row>
    <row r="360" spans="1:4" ht="22.5" customHeight="1">
      <c r="A360" s="19"/>
      <c r="B360" s="15"/>
      <c r="C360" s="16"/>
      <c r="D360" s="23"/>
    </row>
    <row r="361" spans="1:4" ht="22.5" customHeight="1">
      <c r="A361" s="19"/>
      <c r="B361" s="15"/>
      <c r="C361" s="16"/>
      <c r="D361" s="23"/>
    </row>
    <row r="362" spans="1:4" ht="22.5" customHeight="1">
      <c r="A362" s="19"/>
      <c r="B362" s="15"/>
      <c r="C362" s="16"/>
      <c r="D362" s="23"/>
    </row>
    <row r="363" spans="1:4" ht="22.5" customHeight="1">
      <c r="A363" s="19"/>
      <c r="B363" s="15"/>
      <c r="C363" s="16"/>
      <c r="D363" s="23"/>
    </row>
    <row r="364" spans="1:4" ht="22.5" customHeight="1">
      <c r="A364" s="19"/>
      <c r="B364" s="15"/>
      <c r="C364" s="16"/>
      <c r="D364" s="23"/>
    </row>
    <row r="365" spans="1:4" ht="22.5" customHeight="1">
      <c r="A365" s="19"/>
      <c r="B365" s="15"/>
      <c r="C365" s="16"/>
      <c r="D365" s="23"/>
    </row>
    <row r="366" spans="1:4" ht="22.5" customHeight="1">
      <c r="A366" s="19"/>
      <c r="B366" s="15"/>
      <c r="C366" s="16"/>
      <c r="D366" s="23"/>
    </row>
    <row r="367" spans="1:4" ht="22.5" customHeight="1">
      <c r="A367" s="19"/>
      <c r="B367" s="15"/>
      <c r="C367" s="16"/>
      <c r="D367" s="23"/>
    </row>
    <row r="368" spans="1:4" ht="22.5" customHeight="1">
      <c r="A368" s="19"/>
      <c r="B368" s="15"/>
      <c r="C368" s="16"/>
      <c r="D368" s="23"/>
    </row>
    <row r="369" spans="1:4" ht="22.5" customHeight="1">
      <c r="A369" s="19"/>
      <c r="B369" s="15"/>
      <c r="C369" s="16"/>
      <c r="D369" s="23"/>
    </row>
    <row r="370" spans="1:4" ht="22.5" customHeight="1">
      <c r="A370" s="19"/>
      <c r="B370" s="15"/>
      <c r="C370" s="16"/>
      <c r="D370" s="23"/>
    </row>
    <row r="371" spans="1:4" ht="22.5" customHeight="1">
      <c r="A371" s="19"/>
      <c r="B371" s="15"/>
      <c r="C371" s="16"/>
      <c r="D371" s="23"/>
    </row>
    <row r="372" spans="1:4" ht="22.5" customHeight="1">
      <c r="A372" s="19"/>
      <c r="B372" s="15"/>
      <c r="C372" s="16"/>
      <c r="D372" s="23"/>
    </row>
    <row r="373" spans="1:4" ht="22.5" customHeight="1">
      <c r="A373" s="19"/>
      <c r="B373" s="15"/>
      <c r="C373" s="16"/>
      <c r="D373" s="23"/>
    </row>
    <row r="374" spans="1:4" ht="22.5" customHeight="1">
      <c r="A374" s="19"/>
      <c r="B374" s="15"/>
      <c r="C374" s="16"/>
      <c r="D374" s="23"/>
    </row>
    <row r="375" spans="1:4" ht="22.5" customHeight="1">
      <c r="A375" s="19"/>
      <c r="B375" s="15"/>
      <c r="C375" s="16"/>
      <c r="D375" s="23"/>
    </row>
    <row r="376" spans="1:4" ht="22.5" customHeight="1">
      <c r="A376" s="19"/>
      <c r="B376" s="15"/>
      <c r="C376" s="16"/>
      <c r="D376" s="23"/>
    </row>
    <row r="377" spans="1:4" ht="22.5" customHeight="1">
      <c r="A377" s="19"/>
      <c r="B377" s="15"/>
      <c r="C377" s="16"/>
      <c r="D377" s="23"/>
    </row>
    <row r="378" spans="1:4" ht="22.5" customHeight="1">
      <c r="A378" s="19"/>
      <c r="B378" s="15"/>
      <c r="C378" s="16"/>
      <c r="D378" s="23"/>
    </row>
    <row r="379" spans="1:4" ht="22.5" customHeight="1">
      <c r="A379" s="19"/>
      <c r="B379" s="15"/>
      <c r="C379" s="16"/>
      <c r="D379" s="23"/>
    </row>
    <row r="380" spans="1:4" ht="22.5" customHeight="1">
      <c r="A380" s="19"/>
      <c r="B380" s="15"/>
      <c r="C380" s="16"/>
      <c r="D380" s="23"/>
    </row>
    <row r="381" spans="1:4" ht="22.5" customHeight="1">
      <c r="A381" s="19"/>
      <c r="B381" s="15"/>
      <c r="C381" s="16"/>
      <c r="D381" s="23"/>
    </row>
    <row r="382" spans="1:4" ht="22.5" customHeight="1">
      <c r="A382" s="19"/>
      <c r="B382" s="15"/>
      <c r="C382" s="16"/>
      <c r="D382" s="23"/>
    </row>
    <row r="383" spans="1:4" ht="22.5" customHeight="1">
      <c r="A383" s="19"/>
      <c r="B383" s="15"/>
      <c r="C383" s="16"/>
      <c r="D383" s="23"/>
    </row>
    <row r="384" spans="1:4" ht="22.5" customHeight="1">
      <c r="A384" s="19"/>
      <c r="B384" s="15"/>
      <c r="C384" s="16"/>
      <c r="D384" s="23"/>
    </row>
    <row r="385" spans="1:4" ht="22.5" customHeight="1">
      <c r="A385" s="19"/>
      <c r="B385" s="15"/>
      <c r="C385" s="16"/>
      <c r="D385" s="23"/>
    </row>
    <row r="386" spans="1:4" ht="22.5" customHeight="1">
      <c r="A386" s="19"/>
      <c r="B386" s="15"/>
      <c r="C386" s="16"/>
      <c r="D386" s="23"/>
    </row>
    <row r="387" spans="1:4" ht="22.5" customHeight="1">
      <c r="A387" s="19"/>
      <c r="B387" s="15"/>
      <c r="C387" s="16"/>
      <c r="D387" s="23"/>
    </row>
    <row r="388" spans="1:4" ht="22.5" customHeight="1">
      <c r="A388" s="19"/>
      <c r="B388" s="15"/>
      <c r="C388" s="16"/>
      <c r="D388" s="23"/>
    </row>
    <row r="389" spans="1:4" ht="22.5" customHeight="1">
      <c r="A389" s="19"/>
      <c r="B389" s="15"/>
      <c r="C389" s="16"/>
      <c r="D389" s="23"/>
    </row>
    <row r="390" spans="1:4" ht="22.5" customHeight="1">
      <c r="A390" s="19"/>
      <c r="B390" s="15"/>
      <c r="C390" s="16"/>
      <c r="D390" s="23"/>
    </row>
    <row r="391" spans="1:4" ht="22.5" customHeight="1">
      <c r="A391" s="19"/>
      <c r="B391" s="15"/>
      <c r="C391" s="16"/>
      <c r="D391" s="23"/>
    </row>
    <row r="392" spans="1:4" ht="22.5" customHeight="1">
      <c r="A392" s="19"/>
      <c r="B392" s="15"/>
      <c r="C392" s="16"/>
      <c r="D392" s="23"/>
    </row>
    <row r="393" spans="1:4" ht="22.5" customHeight="1">
      <c r="A393" s="19"/>
      <c r="B393" s="15"/>
      <c r="C393" s="16"/>
      <c r="D393" s="23"/>
    </row>
    <row r="394" spans="1:4" ht="22.5" customHeight="1">
      <c r="A394" s="19"/>
      <c r="B394" s="15"/>
      <c r="C394" s="16"/>
      <c r="D394" s="23"/>
    </row>
    <row r="395" spans="1:4" ht="22.5" customHeight="1">
      <c r="A395" s="19"/>
      <c r="B395" s="15"/>
      <c r="C395" s="16"/>
      <c r="D395" s="23"/>
    </row>
    <row r="396" spans="1:4" ht="22.5" customHeight="1">
      <c r="A396" s="19"/>
      <c r="B396" s="15"/>
      <c r="C396" s="16"/>
      <c r="D396" s="23"/>
    </row>
    <row r="397" spans="1:4" ht="22.5" customHeight="1">
      <c r="A397" s="19"/>
      <c r="B397" s="15"/>
      <c r="C397" s="16"/>
      <c r="D397" s="23"/>
    </row>
    <row r="398" spans="1:4" ht="22.5" customHeight="1">
      <c r="A398" s="19"/>
      <c r="B398" s="15"/>
      <c r="C398" s="16"/>
      <c r="D398" s="23"/>
    </row>
    <row r="399" spans="1:4" ht="22.5" customHeight="1">
      <c r="A399" s="19"/>
      <c r="B399" s="15"/>
      <c r="C399" s="16"/>
      <c r="D399" s="23"/>
    </row>
    <row r="400" spans="1:4" ht="22.5" customHeight="1">
      <c r="A400" s="19"/>
      <c r="B400" s="15"/>
      <c r="C400" s="16"/>
      <c r="D400" s="23"/>
    </row>
    <row r="401" spans="1:4" ht="22.5" customHeight="1">
      <c r="A401" s="19"/>
      <c r="B401" s="15"/>
      <c r="C401" s="16"/>
      <c r="D401" s="23"/>
    </row>
    <row r="402" spans="1:4" ht="22.5" customHeight="1">
      <c r="A402" s="19"/>
      <c r="B402" s="15"/>
      <c r="C402" s="16"/>
      <c r="D402" s="23"/>
    </row>
    <row r="403" spans="1:4" ht="22.5" customHeight="1">
      <c r="A403" s="19"/>
      <c r="B403" s="15"/>
      <c r="C403" s="16"/>
      <c r="D403" s="23"/>
    </row>
    <row r="404" spans="1:4" ht="22.5" customHeight="1">
      <c r="A404" s="19"/>
      <c r="B404" s="15"/>
      <c r="C404" s="16"/>
      <c r="D404" s="23"/>
    </row>
    <row r="405" spans="1:4" ht="22.5" customHeight="1">
      <c r="A405" s="19"/>
      <c r="B405" s="15"/>
      <c r="C405" s="16"/>
      <c r="D405" s="23"/>
    </row>
    <row r="406" spans="1:4" ht="22.5" customHeight="1">
      <c r="A406" s="19"/>
      <c r="B406" s="15"/>
      <c r="C406" s="16"/>
      <c r="D406" s="23"/>
    </row>
    <row r="407" spans="1:4" ht="22.5" customHeight="1">
      <c r="A407" s="19"/>
      <c r="B407" s="15"/>
      <c r="C407" s="16"/>
      <c r="D407" s="23"/>
    </row>
    <row r="408" spans="1:4" ht="22.5" customHeight="1">
      <c r="A408" s="19"/>
      <c r="B408" s="15"/>
      <c r="C408" s="16"/>
      <c r="D408" s="23"/>
    </row>
    <row r="409" spans="1:4" ht="22.5" customHeight="1">
      <c r="A409" s="19"/>
      <c r="B409" s="15"/>
      <c r="C409" s="16"/>
      <c r="D409" s="23"/>
    </row>
    <row r="410" spans="1:4" ht="22.5" customHeight="1">
      <c r="A410" s="19"/>
      <c r="B410" s="15"/>
      <c r="C410" s="16"/>
      <c r="D410" s="23"/>
    </row>
    <row r="411" spans="1:4" ht="22.5" customHeight="1">
      <c r="A411" s="19"/>
      <c r="B411" s="15"/>
      <c r="C411" s="16"/>
      <c r="D411" s="23"/>
    </row>
    <row r="412" spans="1:4" ht="22.5" customHeight="1">
      <c r="A412" s="19"/>
      <c r="B412" s="15"/>
      <c r="C412" s="16"/>
      <c r="D412" s="23"/>
    </row>
    <row r="413" spans="1:4" ht="22.5" customHeight="1">
      <c r="A413" s="19"/>
      <c r="B413" s="15"/>
      <c r="C413" s="16"/>
      <c r="D413" s="23"/>
    </row>
    <row r="414" spans="1:4" ht="22.5" customHeight="1">
      <c r="A414" s="19"/>
      <c r="B414" s="15"/>
      <c r="C414" s="16"/>
      <c r="D414" s="23"/>
    </row>
    <row r="415" spans="1:4" ht="22.5" customHeight="1">
      <c r="A415" s="19"/>
      <c r="B415" s="15"/>
      <c r="C415" s="16"/>
      <c r="D415" s="23"/>
    </row>
    <row r="416" spans="1:4" ht="22.5" customHeight="1">
      <c r="A416" s="19"/>
      <c r="B416" s="15"/>
      <c r="C416" s="16"/>
      <c r="D416" s="23"/>
    </row>
    <row r="417" spans="1:4" ht="22.5" customHeight="1">
      <c r="A417" s="19"/>
      <c r="B417" s="15"/>
      <c r="C417" s="16"/>
      <c r="D417" s="23"/>
    </row>
    <row r="418" spans="1:4" ht="22.5" customHeight="1">
      <c r="A418" s="19"/>
      <c r="B418" s="15"/>
      <c r="C418" s="16"/>
      <c r="D418" s="23"/>
    </row>
    <row r="419" spans="1:4" ht="22.5" customHeight="1">
      <c r="A419" s="19"/>
      <c r="B419" s="15"/>
      <c r="C419" s="16"/>
      <c r="D419" s="23"/>
    </row>
    <row r="420" spans="1:4" ht="22.5" customHeight="1">
      <c r="A420" s="19"/>
      <c r="B420" s="15"/>
      <c r="C420" s="16"/>
      <c r="D420" s="23"/>
    </row>
    <row r="421" spans="1:4" ht="22.5" customHeight="1">
      <c r="A421" s="19"/>
      <c r="B421" s="15"/>
      <c r="C421" s="16"/>
      <c r="D421" s="23"/>
    </row>
    <row r="422" spans="1:4" ht="22.5" customHeight="1">
      <c r="A422" s="19"/>
      <c r="B422" s="15"/>
      <c r="C422" s="16"/>
      <c r="D422" s="23"/>
    </row>
    <row r="423" spans="1:4" ht="22.5" customHeight="1">
      <c r="A423" s="19"/>
      <c r="B423" s="15"/>
      <c r="C423" s="16"/>
      <c r="D423" s="23"/>
    </row>
    <row r="424" spans="1:4" ht="22.5" customHeight="1">
      <c r="A424" s="19"/>
      <c r="B424" s="15"/>
      <c r="C424" s="16"/>
      <c r="D424" s="23"/>
    </row>
    <row r="425" spans="1:4" ht="22.5" customHeight="1">
      <c r="A425" s="19"/>
      <c r="B425" s="15"/>
      <c r="C425" s="16"/>
      <c r="D425" s="23"/>
    </row>
    <row r="426" spans="1:4" ht="22.5" customHeight="1">
      <c r="A426" s="19"/>
      <c r="B426" s="15"/>
      <c r="C426" s="16"/>
      <c r="D426" s="23"/>
    </row>
    <row r="427" spans="1:4" ht="22.5" customHeight="1">
      <c r="A427" s="19"/>
      <c r="B427" s="15"/>
      <c r="C427" s="16"/>
      <c r="D427" s="23"/>
    </row>
    <row r="428" spans="1:4" ht="22.5" customHeight="1">
      <c r="A428" s="19"/>
      <c r="B428" s="15"/>
      <c r="C428" s="16"/>
      <c r="D428" s="23"/>
    </row>
    <row r="429" spans="1:4" ht="22.5" customHeight="1">
      <c r="A429" s="19"/>
      <c r="B429" s="15"/>
      <c r="C429" s="16"/>
      <c r="D429" s="23"/>
    </row>
    <row r="430" spans="1:4" ht="22.5" customHeight="1">
      <c r="A430" s="19"/>
      <c r="B430" s="15"/>
      <c r="C430" s="16"/>
      <c r="D430" s="23"/>
    </row>
    <row r="431" spans="1:4" ht="22.5" customHeight="1">
      <c r="A431" s="19"/>
      <c r="B431" s="15"/>
      <c r="C431" s="16"/>
      <c r="D431" s="23"/>
    </row>
    <row r="432" spans="1:4" ht="22.5" customHeight="1">
      <c r="A432" s="19"/>
      <c r="B432" s="15"/>
      <c r="C432" s="16"/>
      <c r="D432" s="23"/>
    </row>
    <row r="433" spans="1:4" ht="22.5" customHeight="1">
      <c r="A433" s="19"/>
      <c r="B433" s="15"/>
      <c r="C433" s="16"/>
      <c r="D433" s="23"/>
    </row>
    <row r="434" spans="1:4" ht="22.5" customHeight="1">
      <c r="A434" s="19"/>
      <c r="B434" s="15"/>
      <c r="C434" s="16"/>
      <c r="D434" s="23"/>
    </row>
    <row r="435" spans="1:4" ht="22.5" customHeight="1">
      <c r="A435" s="19"/>
      <c r="B435" s="15"/>
      <c r="C435" s="16"/>
      <c r="D435" s="23"/>
    </row>
    <row r="436" spans="1:4" ht="22.5" customHeight="1">
      <c r="A436" s="19"/>
      <c r="B436" s="15"/>
      <c r="C436" s="16"/>
      <c r="D436" s="23"/>
    </row>
    <row r="437" spans="1:4" ht="22.5" customHeight="1">
      <c r="A437" s="19"/>
      <c r="B437" s="15"/>
      <c r="C437" s="16"/>
      <c r="D437" s="23"/>
    </row>
    <row r="438" spans="1:4" ht="22.5" customHeight="1">
      <c r="A438" s="19"/>
      <c r="B438" s="15"/>
      <c r="C438" s="16"/>
      <c r="D438" s="23"/>
    </row>
    <row r="439" spans="1:4" ht="22.5" customHeight="1">
      <c r="A439" s="19"/>
      <c r="B439" s="15"/>
      <c r="C439" s="16"/>
      <c r="D439" s="23"/>
    </row>
    <row r="440" spans="1:4" ht="22.5" customHeight="1">
      <c r="A440" s="19"/>
      <c r="B440" s="15"/>
      <c r="C440" s="16"/>
      <c r="D440" s="23"/>
    </row>
    <row r="441" spans="1:4" ht="22.5" customHeight="1">
      <c r="A441" s="19"/>
      <c r="B441" s="15"/>
      <c r="C441" s="16"/>
      <c r="D441" s="23"/>
    </row>
    <row r="442" spans="1:4" ht="22.5" customHeight="1">
      <c r="A442" s="19"/>
      <c r="B442" s="15"/>
      <c r="C442" s="16"/>
      <c r="D442" s="23"/>
    </row>
    <row r="443" spans="1:4" ht="22.5" customHeight="1">
      <c r="A443" s="19"/>
      <c r="B443" s="15"/>
      <c r="C443" s="16"/>
      <c r="D443" s="23"/>
    </row>
    <row r="444" spans="1:4" ht="22.5" customHeight="1">
      <c r="A444" s="19"/>
      <c r="B444" s="15"/>
      <c r="C444" s="16"/>
      <c r="D444" s="23"/>
    </row>
    <row r="445" spans="1:4" ht="22.5" customHeight="1">
      <c r="A445" s="19"/>
      <c r="B445" s="15"/>
      <c r="C445" s="16"/>
      <c r="D445" s="23"/>
    </row>
    <row r="446" spans="1:4" ht="22.5" customHeight="1">
      <c r="A446" s="19"/>
      <c r="B446" s="15"/>
      <c r="C446" s="16"/>
      <c r="D446" s="23"/>
    </row>
    <row r="447" spans="1:4" ht="22.5" customHeight="1">
      <c r="A447" s="19"/>
      <c r="B447" s="15"/>
      <c r="C447" s="16"/>
      <c r="D447" s="23"/>
    </row>
    <row r="448" spans="1:4" ht="22.5" customHeight="1">
      <c r="A448" s="19"/>
      <c r="B448" s="15"/>
      <c r="C448" s="16"/>
      <c r="D448" s="23"/>
    </row>
    <row r="449" spans="1:4" ht="22.5" customHeight="1">
      <c r="A449" s="19"/>
      <c r="B449" s="15"/>
      <c r="C449" s="16"/>
      <c r="D449" s="23"/>
    </row>
    <row r="450" spans="1:4" ht="22.5" customHeight="1">
      <c r="A450" s="19"/>
      <c r="B450" s="15"/>
      <c r="C450" s="16"/>
      <c r="D450" s="23"/>
    </row>
    <row r="451" spans="1:4" ht="22.5" customHeight="1">
      <c r="A451" s="19"/>
      <c r="B451" s="15"/>
      <c r="C451" s="16"/>
      <c r="D451" s="23"/>
    </row>
    <row r="452" spans="1:4" ht="22.5" customHeight="1">
      <c r="A452" s="19"/>
      <c r="B452" s="15"/>
      <c r="C452" s="16"/>
      <c r="D452" s="23"/>
    </row>
    <row r="453" spans="1:4" ht="22.5" customHeight="1">
      <c r="A453" s="19"/>
      <c r="B453" s="15"/>
      <c r="C453" s="16"/>
      <c r="D453" s="23"/>
    </row>
    <row r="454" spans="1:4" ht="22.5" customHeight="1">
      <c r="A454" s="19"/>
      <c r="B454" s="15"/>
      <c r="C454" s="16"/>
      <c r="D454" s="23"/>
    </row>
    <row r="455" spans="1:4" ht="22.5" customHeight="1">
      <c r="A455" s="19"/>
      <c r="B455" s="15"/>
      <c r="C455" s="16"/>
      <c r="D455" s="23"/>
    </row>
    <row r="456" spans="1:4" ht="22.5" customHeight="1">
      <c r="A456" s="19"/>
      <c r="B456" s="15"/>
      <c r="C456" s="16"/>
      <c r="D456" s="23"/>
    </row>
    <row r="457" spans="1:4" ht="22.5" customHeight="1">
      <c r="A457" s="19"/>
      <c r="B457" s="15"/>
      <c r="C457" s="16"/>
      <c r="D457" s="23"/>
    </row>
    <row r="458" spans="1:4" ht="22.5" customHeight="1">
      <c r="A458" s="19"/>
      <c r="B458" s="15"/>
      <c r="C458" s="16"/>
      <c r="D458" s="23"/>
    </row>
    <row r="459" spans="1:4" ht="22.5" customHeight="1">
      <c r="A459" s="19"/>
      <c r="B459" s="15"/>
      <c r="C459" s="16"/>
      <c r="D459" s="23"/>
    </row>
    <row r="460" spans="1:4" ht="22.5" customHeight="1">
      <c r="A460" s="19"/>
      <c r="B460" s="15"/>
      <c r="C460" s="16"/>
      <c r="D460" s="23"/>
    </row>
    <row r="461" spans="1:4" ht="22.5" customHeight="1">
      <c r="A461" s="19"/>
      <c r="B461" s="15"/>
      <c r="C461" s="16"/>
      <c r="D461" s="23"/>
    </row>
    <row r="462" spans="1:4" ht="22.5" customHeight="1">
      <c r="A462" s="19"/>
      <c r="B462" s="15"/>
      <c r="C462" s="16"/>
      <c r="D462" s="23"/>
    </row>
    <row r="463" spans="1:4" ht="22.5" customHeight="1">
      <c r="A463" s="19"/>
      <c r="B463" s="15"/>
      <c r="C463" s="16"/>
      <c r="D463" s="23"/>
    </row>
    <row r="464" spans="1:4" ht="22.5" customHeight="1">
      <c r="A464" s="19"/>
      <c r="B464" s="15"/>
      <c r="C464" s="16"/>
      <c r="D464" s="23"/>
    </row>
    <row r="465" spans="1:4" ht="22.5" customHeight="1">
      <c r="A465" s="19"/>
      <c r="B465" s="15"/>
      <c r="C465" s="16"/>
      <c r="D465" s="23"/>
    </row>
    <row r="466" spans="1:4" ht="22.5" customHeight="1">
      <c r="A466" s="19"/>
      <c r="B466" s="15"/>
      <c r="C466" s="16"/>
      <c r="D466" s="23"/>
    </row>
    <row r="467" spans="1:4" ht="22.5" customHeight="1">
      <c r="A467" s="19"/>
      <c r="B467" s="15"/>
      <c r="C467" s="16"/>
      <c r="D467" s="23"/>
    </row>
    <row r="468" spans="1:4" ht="22.5" customHeight="1">
      <c r="A468" s="19"/>
      <c r="B468" s="15"/>
      <c r="C468" s="16"/>
      <c r="D468" s="23"/>
    </row>
    <row r="469" spans="1:4" ht="22.5" customHeight="1">
      <c r="A469" s="19"/>
      <c r="B469" s="15"/>
      <c r="C469" s="16"/>
      <c r="D469" s="23"/>
    </row>
    <row r="470" spans="1:4" ht="22.5" customHeight="1">
      <c r="A470" s="19"/>
      <c r="B470" s="15"/>
      <c r="C470" s="16"/>
      <c r="D470" s="23"/>
    </row>
    <row r="471" spans="1:4" ht="22.5" customHeight="1">
      <c r="A471" s="19"/>
      <c r="B471" s="15"/>
      <c r="C471" s="16"/>
      <c r="D471" s="23"/>
    </row>
    <row r="472" spans="1:4" ht="22.5" customHeight="1">
      <c r="A472" s="19"/>
      <c r="B472" s="15"/>
      <c r="C472" s="16"/>
      <c r="D472" s="23"/>
    </row>
    <row r="473" spans="1:4" ht="22.5" customHeight="1">
      <c r="A473" s="19"/>
      <c r="B473" s="15"/>
      <c r="C473" s="16"/>
      <c r="D473" s="23"/>
    </row>
    <row r="474" spans="1:4" ht="22.5" customHeight="1">
      <c r="A474" s="19"/>
      <c r="B474" s="15"/>
      <c r="C474" s="16"/>
      <c r="D474" s="23"/>
    </row>
    <row r="475" spans="1:4" ht="22.5" customHeight="1">
      <c r="A475" s="19"/>
      <c r="B475" s="15"/>
      <c r="C475" s="16"/>
      <c r="D475" s="23"/>
    </row>
    <row r="476" spans="1:4" ht="22.5" customHeight="1">
      <c r="A476" s="19"/>
      <c r="B476" s="15"/>
      <c r="C476" s="16"/>
      <c r="D476" s="23"/>
    </row>
    <row r="477" spans="1:4" ht="22.5" customHeight="1">
      <c r="A477" s="19"/>
      <c r="B477" s="15"/>
      <c r="C477" s="16"/>
      <c r="D477" s="23"/>
    </row>
    <row r="478" spans="1:4" ht="22.5" customHeight="1">
      <c r="A478" s="19"/>
      <c r="B478" s="15"/>
      <c r="C478" s="16"/>
      <c r="D478" s="23"/>
    </row>
    <row r="479" spans="1:4" ht="22.5" customHeight="1">
      <c r="A479" s="19"/>
      <c r="B479" s="15"/>
      <c r="C479" s="16"/>
      <c r="D479" s="23"/>
    </row>
    <row r="480" spans="1:4" ht="22.5" customHeight="1">
      <c r="A480" s="19"/>
      <c r="B480" s="15"/>
      <c r="C480" s="16"/>
      <c r="D480" s="23"/>
    </row>
    <row r="481" spans="1:4" ht="22.5" customHeight="1">
      <c r="A481" s="19"/>
      <c r="B481" s="15"/>
      <c r="C481" s="16"/>
      <c r="D481" s="23"/>
    </row>
    <row r="482" spans="1:4" ht="22.5" customHeight="1">
      <c r="A482" s="19"/>
      <c r="B482" s="15"/>
      <c r="C482" s="16"/>
      <c r="D482" s="23"/>
    </row>
    <row r="483" spans="1:4" ht="22.5" customHeight="1">
      <c r="A483" s="19"/>
      <c r="B483" s="15"/>
      <c r="C483" s="16"/>
      <c r="D483" s="23"/>
    </row>
    <row r="484" spans="1:4" ht="22.5" customHeight="1">
      <c r="A484" s="19"/>
      <c r="B484" s="15"/>
      <c r="C484" s="16"/>
      <c r="D484" s="23"/>
    </row>
    <row r="485" spans="1:4" ht="22.5" customHeight="1">
      <c r="A485" s="19"/>
      <c r="B485" s="15"/>
      <c r="C485" s="16"/>
      <c r="D485" s="23"/>
    </row>
    <row r="486" spans="1:4" ht="22.5" customHeight="1">
      <c r="A486" s="19"/>
      <c r="B486" s="15"/>
      <c r="C486" s="16"/>
      <c r="D486" s="23"/>
    </row>
    <row r="487" spans="1:4" ht="22.5" customHeight="1">
      <c r="A487" s="19"/>
      <c r="B487" s="15"/>
      <c r="C487" s="16"/>
      <c r="D487" s="23"/>
    </row>
    <row r="488" spans="1:4" ht="22.5" customHeight="1">
      <c r="A488" s="19"/>
      <c r="B488" s="15"/>
      <c r="C488" s="16"/>
      <c r="D488" s="23"/>
    </row>
    <row r="489" spans="1:4" ht="22.5" customHeight="1">
      <c r="A489" s="19"/>
      <c r="B489" s="15"/>
      <c r="C489" s="16"/>
      <c r="D489" s="23"/>
    </row>
    <row r="490" spans="1:4" ht="22.5" customHeight="1">
      <c r="A490" s="19"/>
      <c r="B490" s="15"/>
      <c r="C490" s="16"/>
      <c r="D490" s="23"/>
    </row>
    <row r="491" spans="1:4" ht="22.5" customHeight="1">
      <c r="A491" s="19"/>
      <c r="B491" s="15"/>
      <c r="C491" s="16"/>
      <c r="D491" s="2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ورقة2"/>
  <dimension ref="A1:E67"/>
  <sheetViews>
    <sheetView rightToLeft="1" workbookViewId="0">
      <selection activeCell="D22" sqref="D22"/>
    </sheetView>
  </sheetViews>
  <sheetFormatPr defaultColWidth="0" defaultRowHeight="18"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ht="45" customHeight="1">
      <c r="A5" s="69" t="s">
        <v>22</v>
      </c>
      <c r="B5" s="69"/>
      <c r="C5" s="69"/>
      <c r="D5" s="69"/>
    </row>
    <row r="6" spans="1:4">
      <c r="A6" s="1" t="s">
        <v>34</v>
      </c>
      <c r="B6" s="1" t="s">
        <v>1</v>
      </c>
      <c r="C6" s="1" t="s">
        <v>0</v>
      </c>
      <c r="D6" s="1" t="s">
        <v>2</v>
      </c>
    </row>
    <row r="7" spans="1:4">
      <c r="A7" s="8">
        <v>101</v>
      </c>
      <c r="B7" s="8" t="str">
        <f>VLOOKUP(A7,DATA!A$8:D$491,2,0)</f>
        <v>حساب البنك الاهلي ( فرع النعيم )</v>
      </c>
      <c r="C7" s="4">
        <v>5000</v>
      </c>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34.5" customHeight="1">
      <c r="A13" s="29">
        <f>SUM(C7:C12)</f>
        <v>5000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4" customHeight="1">
      <c r="A19" s="30">
        <v>501</v>
      </c>
      <c r="B19" s="3" t="str">
        <f>VLOOKUP(A19,DATA!A$8:D$491,2,0)</f>
        <v>محمد محمد محمد</v>
      </c>
      <c r="C19" s="3">
        <v>250</v>
      </c>
      <c r="D19" s="3"/>
    </row>
    <row r="20" spans="1:4" ht="24" customHeight="1">
      <c r="A20" s="30">
        <v>501</v>
      </c>
      <c r="B20" s="3" t="str">
        <f>VLOOKUP(A20,DATA!A$8:D$491,2,0)</f>
        <v>محمد محمد محمد</v>
      </c>
      <c r="C20" s="3">
        <v>600</v>
      </c>
      <c r="D20" s="3"/>
    </row>
    <row r="21" spans="1:4" ht="24" customHeight="1">
      <c r="A21" s="30">
        <v>502</v>
      </c>
      <c r="B21" s="3" t="str">
        <f>VLOOKUP(A21,DATA!A$8:D$491,2,0)</f>
        <v>ابراهيم</v>
      </c>
      <c r="C21" s="3">
        <v>300</v>
      </c>
      <c r="D21" s="3"/>
    </row>
    <row r="22" spans="1:4" ht="24" customHeight="1">
      <c r="A22" s="30">
        <v>503</v>
      </c>
      <c r="B22" s="3" t="str">
        <f>VLOOKUP(A22,DATA!A$8:D$491,2,0)</f>
        <v>اسعد</v>
      </c>
      <c r="C22" s="3">
        <v>400</v>
      </c>
      <c r="D22" s="3"/>
    </row>
    <row r="23" spans="1:4" ht="24" customHeight="1">
      <c r="A23" s="30"/>
      <c r="B23" s="3" t="e">
        <f>VLOOKUP(A23,DATA!A$8:D$491,2,0)</f>
        <v>#N/A</v>
      </c>
      <c r="C23" s="3"/>
      <c r="D23" s="3"/>
    </row>
    <row r="24" spans="1:4" ht="24" customHeight="1">
      <c r="A24" s="30"/>
      <c r="B24" s="3" t="e">
        <f>VLOOKUP(A24,DATA!A$8:D$491,2,0)</f>
        <v>#N/A</v>
      </c>
      <c r="C24" s="3"/>
      <c r="D24" s="3"/>
    </row>
    <row r="25" spans="1:4" ht="24" customHeight="1">
      <c r="A25" s="30"/>
      <c r="B25" s="3" t="e">
        <f>VLOOKUP(A25,DATA!A$8:D$491,2,0)</f>
        <v>#N/A</v>
      </c>
      <c r="C25" s="3"/>
      <c r="D25" s="3"/>
    </row>
    <row r="26" spans="1:4" ht="24" customHeight="1">
      <c r="A26" s="30"/>
      <c r="B26" s="3" t="e">
        <f>VLOOKUP(A26,DATA!A$8:D$491,2,0)</f>
        <v>#N/A</v>
      </c>
      <c r="C26" s="3"/>
      <c r="D26" s="3"/>
    </row>
    <row r="27" spans="1:4" ht="24" customHeight="1">
      <c r="A27" s="30"/>
      <c r="B27" s="3" t="e">
        <f>VLOOKUP(A27,DATA!A$8:D$491,2,0)</f>
        <v>#N/A</v>
      </c>
      <c r="C27" s="3"/>
      <c r="D27" s="3"/>
    </row>
    <row r="28" spans="1:4" ht="24" customHeight="1">
      <c r="A28" s="30"/>
      <c r="B28" s="3" t="e">
        <f>VLOOKUP(A28,DATA!A$8:D$491,2,0)</f>
        <v>#N/A</v>
      </c>
      <c r="C28" s="3"/>
      <c r="D28" s="3"/>
    </row>
    <row r="29" spans="1:4" ht="24" customHeight="1">
      <c r="A29" s="30"/>
      <c r="B29" s="3" t="e">
        <f>VLOOKUP(A29,DATA!A$8:D$491,2,0)</f>
        <v>#N/A</v>
      </c>
      <c r="C29" s="3"/>
      <c r="D29" s="3"/>
    </row>
    <row r="30" spans="1:4" ht="24" customHeight="1">
      <c r="A30" s="30"/>
      <c r="B30" s="3" t="e">
        <f>VLOOKUP(A30,DATA!A$8:D$491,2,0)</f>
        <v>#N/A</v>
      </c>
      <c r="C30" s="3"/>
      <c r="D30" s="3"/>
    </row>
    <row r="31" spans="1:4" ht="24" customHeight="1">
      <c r="A31" s="30"/>
      <c r="B31" s="3" t="e">
        <f>VLOOKUP(A31,DATA!A$8:D$491,2,0)</f>
        <v>#N/A</v>
      </c>
      <c r="C31" s="3"/>
      <c r="D31" s="3"/>
    </row>
    <row r="32" spans="1:4" ht="24" customHeight="1">
      <c r="A32" s="30"/>
      <c r="B32" s="3" t="e">
        <f>VLOOKUP(A32,DATA!A$8:D$491,2,0)</f>
        <v>#N/A</v>
      </c>
      <c r="C32" s="3"/>
      <c r="D32" s="3"/>
    </row>
    <row r="33" spans="1:4" ht="24" customHeight="1">
      <c r="A33" s="30"/>
      <c r="B33" s="3" t="e">
        <f>VLOOKUP(A33,DATA!A$8:D$491,2,0)</f>
        <v>#N/A</v>
      </c>
      <c r="C33" s="3"/>
      <c r="D33" s="3"/>
    </row>
    <row r="34" spans="1:4" ht="24" customHeight="1">
      <c r="A34" s="30"/>
      <c r="B34" s="3" t="e">
        <f>VLOOKUP(A34,DATA!A$8:D$491,2,0)</f>
        <v>#N/A</v>
      </c>
      <c r="C34" s="3"/>
      <c r="D34" s="3"/>
    </row>
    <row r="35" spans="1:4" ht="24" customHeight="1">
      <c r="A35" s="30"/>
      <c r="B35" s="3" t="e">
        <f>VLOOKUP(A35,DATA!A$8:D$491,2,0)</f>
        <v>#N/A</v>
      </c>
      <c r="C35" s="3"/>
      <c r="D35" s="3"/>
    </row>
    <row r="36" spans="1:4" ht="24" customHeight="1">
      <c r="A36" s="30"/>
      <c r="B36" s="3" t="e">
        <f>VLOOKUP(A36,DATA!A$8:D$491,2,0)</f>
        <v>#N/A</v>
      </c>
      <c r="C36" s="3"/>
      <c r="D36" s="3"/>
    </row>
    <row r="37" spans="1:4" ht="24" customHeight="1">
      <c r="A37" s="30"/>
      <c r="B37" s="3" t="e">
        <f>VLOOKUP(A37,DATA!A$8:D$491,2,0)</f>
        <v>#N/A</v>
      </c>
      <c r="C37" s="3"/>
      <c r="D37" s="3"/>
    </row>
    <row r="38" spans="1:4" ht="24" customHeight="1">
      <c r="A38" s="30"/>
      <c r="B38" s="3" t="e">
        <f>VLOOKUP(A38,DATA!A$8:D$491,2,0)</f>
        <v>#N/A</v>
      </c>
      <c r="C38" s="3"/>
      <c r="D38" s="3"/>
    </row>
    <row r="39" spans="1:4" ht="24" customHeight="1">
      <c r="A39" s="30"/>
      <c r="B39" s="3" t="e">
        <f>VLOOKUP(A39,DATA!A$8:D$491,2,0)</f>
        <v>#N/A</v>
      </c>
      <c r="C39" s="3"/>
      <c r="D39" s="3"/>
    </row>
    <row r="40" spans="1:4" ht="24" customHeight="1">
      <c r="A40" s="30"/>
      <c r="B40" s="3" t="e">
        <f>VLOOKUP(A40,DATA!A$8:D$491,2,0)</f>
        <v>#N/A</v>
      </c>
      <c r="C40" s="3"/>
      <c r="D40" s="3"/>
    </row>
    <row r="41" spans="1:4" ht="24" customHeight="1">
      <c r="A41" s="30"/>
      <c r="B41" s="3" t="e">
        <f>VLOOKUP(A41,DATA!A$8:D$491,2,0)</f>
        <v>#N/A</v>
      </c>
      <c r="C41" s="3"/>
      <c r="D41" s="3"/>
    </row>
    <row r="42" spans="1:4" ht="24" customHeight="1">
      <c r="A42" s="30"/>
      <c r="B42" s="3" t="e">
        <f>VLOOKUP(A42,DATA!A$8:D$491,2,0)</f>
        <v>#N/A</v>
      </c>
      <c r="C42" s="3"/>
      <c r="D42" s="3"/>
    </row>
    <row r="43" spans="1:4" ht="24" customHeight="1">
      <c r="A43" s="30"/>
      <c r="B43" s="3" t="e">
        <f>VLOOKUP(A43,DATA!A$8:D$491,2,0)</f>
        <v>#N/A</v>
      </c>
      <c r="C43" s="3"/>
      <c r="D43" s="3"/>
    </row>
    <row r="44" spans="1:4" ht="24" customHeight="1">
      <c r="A44" s="30"/>
      <c r="B44" s="3" t="e">
        <f>VLOOKUP(A44,DATA!A$8:D$491,2,0)</f>
        <v>#N/A</v>
      </c>
      <c r="C44" s="3"/>
      <c r="D44" s="3"/>
    </row>
    <row r="45" spans="1:4" ht="24" customHeight="1">
      <c r="A45" s="30"/>
      <c r="B45" s="3" t="e">
        <f>VLOOKUP(A45,DATA!A$8:D$491,2,0)</f>
        <v>#N/A</v>
      </c>
      <c r="C45" s="3"/>
      <c r="D45" s="3"/>
    </row>
    <row r="46" spans="1:4" ht="24" customHeight="1">
      <c r="A46" s="30"/>
      <c r="B46" s="3" t="e">
        <f>VLOOKUP(A46,DATA!A$8:D$491,2,0)</f>
        <v>#N/A</v>
      </c>
      <c r="C46" s="3"/>
      <c r="D46" s="3"/>
    </row>
    <row r="47" spans="1:4" ht="24" customHeight="1">
      <c r="A47" s="30"/>
      <c r="B47" s="3" t="e">
        <f>VLOOKUP(A47,DATA!A$8:D$491,2,0)</f>
        <v>#N/A</v>
      </c>
      <c r="C47" s="3"/>
      <c r="D47" s="3"/>
    </row>
    <row r="48" spans="1:4" ht="24" customHeight="1">
      <c r="A48" s="30"/>
      <c r="B48" s="3" t="e">
        <f>VLOOKUP(A48,DATA!A$8:D$491,2,0)</f>
        <v>#N/A</v>
      </c>
      <c r="C48" s="3"/>
      <c r="D48" s="3"/>
    </row>
    <row r="49" spans="1:4" ht="24" customHeight="1">
      <c r="A49" s="30"/>
      <c r="B49" s="3" t="e">
        <f>VLOOKUP(A49,DATA!A$8:D$491,2,0)</f>
        <v>#N/A</v>
      </c>
      <c r="C49" s="3"/>
      <c r="D49" s="3"/>
    </row>
    <row r="50" spans="1:4" ht="24" customHeight="1">
      <c r="A50" s="30"/>
      <c r="B50" s="3" t="e">
        <f>VLOOKUP(A50,DATA!A$8:D$491,2,0)</f>
        <v>#N/A</v>
      </c>
      <c r="C50" s="3"/>
      <c r="D50" s="3"/>
    </row>
    <row r="51" spans="1:4" ht="24" customHeight="1">
      <c r="A51" s="30"/>
      <c r="B51" s="3" t="e">
        <f>VLOOKUP(A51,DATA!A$8:D$491,2,0)</f>
        <v>#N/A</v>
      </c>
      <c r="C51" s="3"/>
      <c r="D51" s="3"/>
    </row>
    <row r="52" spans="1:4" ht="24" customHeight="1">
      <c r="A52" s="30"/>
      <c r="B52" s="3" t="e">
        <f>VLOOKUP(A52,DATA!A$8:D$491,2,0)</f>
        <v>#N/A</v>
      </c>
      <c r="C52" s="3"/>
      <c r="D52" s="3"/>
    </row>
    <row r="53" spans="1:4" ht="24" customHeight="1">
      <c r="A53" s="30"/>
      <c r="B53" s="3" t="e">
        <f>VLOOKUP(A53,DATA!A$8:D$491,2,0)</f>
        <v>#N/A</v>
      </c>
      <c r="C53" s="3"/>
      <c r="D53" s="3"/>
    </row>
    <row r="54" spans="1:4" ht="24" customHeight="1">
      <c r="A54" s="30"/>
      <c r="B54" s="3" t="e">
        <f>VLOOKUP(A54,DATA!A$8:D$491,2,0)</f>
        <v>#N/A</v>
      </c>
      <c r="C54" s="3"/>
      <c r="D54" s="3"/>
    </row>
    <row r="55" spans="1:4" ht="24" customHeight="1">
      <c r="A55" s="30"/>
      <c r="B55" s="3" t="e">
        <f>VLOOKUP(A55,DATA!A$8:D$491,2,0)</f>
        <v>#N/A</v>
      </c>
      <c r="C55" s="3"/>
      <c r="D55" s="3"/>
    </row>
    <row r="56" spans="1:4" ht="38.25" customHeight="1">
      <c r="A56" s="12">
        <f>SUM(C19:C55)</f>
        <v>1550</v>
      </c>
      <c r="B56" s="62" t="s">
        <v>4</v>
      </c>
      <c r="C56" s="63"/>
      <c r="D56" s="64"/>
    </row>
    <row r="57" spans="1:4">
      <c r="A57" s="7"/>
      <c r="B57" s="7"/>
      <c r="C57" s="7"/>
      <c r="D57" s="7"/>
    </row>
    <row r="58" spans="1:4">
      <c r="A58" s="7"/>
      <c r="B58" s="7"/>
      <c r="C58" s="7"/>
      <c r="D58" s="7"/>
    </row>
    <row r="59" spans="1:4" ht="39" customHeight="1">
      <c r="A59" s="65" t="s">
        <v>5</v>
      </c>
      <c r="B59" s="65"/>
      <c r="C59" s="65"/>
      <c r="D59" s="10">
        <v>0</v>
      </c>
    </row>
    <row r="60" spans="1:4" ht="39" customHeight="1" thickBot="1">
      <c r="A60" s="66" t="s">
        <v>6</v>
      </c>
      <c r="B60" s="66"/>
      <c r="C60" s="66"/>
      <c r="D60" s="13">
        <f>A13</f>
        <v>5000</v>
      </c>
    </row>
    <row r="61" spans="1:4" ht="39" customHeight="1" thickTop="1" thickBot="1">
      <c r="A61" s="67" t="s">
        <v>7</v>
      </c>
      <c r="B61" s="67"/>
      <c r="C61" s="67"/>
      <c r="D61" s="14">
        <f>D59+D60</f>
        <v>5000</v>
      </c>
    </row>
    <row r="62" spans="1:4" ht="18.75" thickTop="1">
      <c r="A62" s="68"/>
      <c r="B62" s="68"/>
      <c r="C62" s="68"/>
    </row>
    <row r="63" spans="1:4" s="9" customFormat="1" ht="42" customHeight="1">
      <c r="A63" s="72" t="s">
        <v>4</v>
      </c>
      <c r="B63" s="72"/>
      <c r="C63" s="72"/>
      <c r="D63" s="11">
        <f>A56</f>
        <v>1550</v>
      </c>
    </row>
    <row r="64" spans="1:4" ht="18.75" thickBot="1">
      <c r="A64" s="68"/>
      <c r="B64" s="68"/>
      <c r="C64" s="68"/>
    </row>
    <row r="65" spans="1:4" ht="68.25" customHeight="1" thickBot="1">
      <c r="A65" s="73" t="s">
        <v>8</v>
      </c>
      <c r="B65" s="74"/>
      <c r="C65" s="75"/>
      <c r="D65" s="28">
        <f>D61-D63</f>
        <v>3450</v>
      </c>
    </row>
    <row r="66" spans="1:4">
      <c r="A66" s="60"/>
      <c r="B66" s="60"/>
      <c r="C66" s="60"/>
      <c r="D66" s="7"/>
    </row>
    <row r="67" spans="1:4">
      <c r="A67" s="7"/>
      <c r="B67" s="7"/>
      <c r="C67" s="7"/>
      <c r="D67" s="7"/>
    </row>
  </sheetData>
  <mergeCells count="12">
    <mergeCell ref="A5:D5"/>
    <mergeCell ref="A16:D17"/>
    <mergeCell ref="A63:C63"/>
    <mergeCell ref="A64:C64"/>
    <mergeCell ref="A65:C65"/>
    <mergeCell ref="A66:C66"/>
    <mergeCell ref="B13:D13"/>
    <mergeCell ref="B56:D56"/>
    <mergeCell ref="A59:C59"/>
    <mergeCell ref="A60:C60"/>
    <mergeCell ref="A61:C61"/>
    <mergeCell ref="A62:C62"/>
  </mergeCells>
  <conditionalFormatting sqref="D65">
    <cfRule type="iconSet" priority="2">
      <iconSet>
        <cfvo type="percent" val="0"/>
        <cfvo type="num" val="0" gte="0"/>
        <cfvo type="num" val="0"/>
      </iconSet>
    </cfRule>
    <cfRule type="cellIs" dxfId="30" priority="1" operator="lessThan">
      <formula>0</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ورقة3"/>
  <dimension ref="A1:E67"/>
  <sheetViews>
    <sheetView rightToLeft="1" topLeftCell="A7"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v>600</v>
      </c>
      <c r="B19" s="3" t="e">
        <f>VLOOKUP(A19,DATA!A$8:D$491,2,0)</f>
        <v>#N/A</v>
      </c>
      <c r="C19" s="3"/>
      <c r="D19" s="3"/>
    </row>
    <row r="20" spans="1:4" ht="26.25">
      <c r="A20" s="30">
        <v>1000</v>
      </c>
      <c r="B20" s="3" t="e">
        <f>VLOOKUP(A20,DATA!A$8:D$491,2,0)</f>
        <v>#N/A</v>
      </c>
      <c r="C20" s="3"/>
      <c r="D20" s="3"/>
    </row>
    <row r="21" spans="1:4" ht="26.25">
      <c r="A21" s="30">
        <v>800</v>
      </c>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ورقة4"/>
  <dimension ref="A1:E67"/>
  <sheetViews>
    <sheetView rightToLeft="1"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ورقة5"/>
  <dimension ref="A1:E67"/>
  <sheetViews>
    <sheetView rightToLeft="1"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v>500</v>
      </c>
      <c r="B19" s="3" t="e">
        <f>VLOOKUP(A19,DATA!A$8:D$491,2,0)</f>
        <v>#N/A</v>
      </c>
      <c r="C19" s="3"/>
      <c r="D19" s="3"/>
    </row>
    <row r="20" spans="1:4" ht="26.25">
      <c r="A20" s="30">
        <v>500</v>
      </c>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SUM('3'!D65)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ورقة6"/>
  <dimension ref="A1:E67"/>
  <sheetViews>
    <sheetView rightToLeft="1"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SUM('4'!D65)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ورقة7"/>
  <dimension ref="A1:E67"/>
  <sheetViews>
    <sheetView rightToLeft="1"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SUM('5'!D65)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sheetPr codeName="ورقة8"/>
  <dimension ref="A1:E67"/>
  <sheetViews>
    <sheetView rightToLeft="1" topLeftCell="A46"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SUM('6'!D65)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sheetPr codeName="ورقة9"/>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SUM('7'!D65)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ورقة10"/>
  <dimension ref="A1:E67"/>
  <sheetViews>
    <sheetView rightToLeft="1"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SUM('8'!D65)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sheetPr codeName="ورقة11"/>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SUM('9'!D65)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sheetPr codeName="ورقة12"/>
  <dimension ref="A1:E67"/>
  <sheetViews>
    <sheetView rightToLeft="1" topLeftCell="A40"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SUM('10'!D65)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ورقة13"/>
  <dimension ref="A1:E67"/>
  <sheetViews>
    <sheetView rightToLeft="1" topLeftCell="A46"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SUM('11'!D65)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ورقة14"/>
  <dimension ref="A1:E67"/>
  <sheetViews>
    <sheetView rightToLeft="1" topLeftCell="A46"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SUM('12'!D65)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ورقة15"/>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SUM('13'!D65)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sheetPr codeName="ورقة16"/>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SUM('14'!D65)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ورقة17"/>
  <dimension ref="A1:E67"/>
  <sheetViews>
    <sheetView rightToLeft="1" topLeftCell="A46"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SUM('15'!D65)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sheetPr codeName="ورقة18"/>
  <dimension ref="A1:E67"/>
  <sheetViews>
    <sheetView rightToLeft="1" topLeftCell="A46"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SUM('16'!D65)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sheetPr codeName="ورقة19"/>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SUM('17'!D65)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sheetPr codeName="ورقة20"/>
  <dimension ref="A1:E67"/>
  <sheetViews>
    <sheetView rightToLeft="1" workbookViewId="0">
      <selection activeCell="C53" sqref="C53"/>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SUM('18'!D65)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sheetPr codeName="ورقة21"/>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SUM('19'!D65)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sheetPr codeName="ورقة22"/>
  <dimension ref="A1:E67"/>
  <sheetViews>
    <sheetView rightToLeft="1" topLeftCell="A46"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SUM('20'!D65)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sheetPr codeName="ورقة23"/>
  <dimension ref="A1:E67"/>
  <sheetViews>
    <sheetView rightToLeft="1" topLeftCell="A49"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SUM('21'!D65)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ورقة24"/>
  <dimension ref="A1:E67"/>
  <sheetViews>
    <sheetView rightToLeft="1" topLeftCell="A40"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SUM('22'!D65)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sheetPr codeName="ورقة25"/>
  <dimension ref="A1:E67"/>
  <sheetViews>
    <sheetView rightToLeft="1" topLeftCell="A40"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SUM('23'!D65)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sheetPr codeName="ورقة26"/>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SUM('24'!D65)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7.xml><?xml version="1.0" encoding="utf-8"?>
<worksheet xmlns="http://schemas.openxmlformats.org/spreadsheetml/2006/main" xmlns:r="http://schemas.openxmlformats.org/officeDocument/2006/relationships">
  <sheetPr codeName="ورقة27"/>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SUM('25'!D65)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sheetPr codeName="ورقة28"/>
  <dimension ref="A1:E67"/>
  <sheetViews>
    <sheetView rightToLeft="1" topLeftCell="A46"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SUM('26'!D65)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ورقة29"/>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SUM('27'!D65)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0.xml><?xml version="1.0" encoding="utf-8"?>
<worksheet xmlns="http://schemas.openxmlformats.org/spreadsheetml/2006/main" xmlns:r="http://schemas.openxmlformats.org/officeDocument/2006/relationships">
  <sheetPr codeName="ورقة30"/>
  <dimension ref="A1:E67"/>
  <sheetViews>
    <sheetView rightToLeft="1" topLeftCell="A43"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SUM('28'!D65)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1.xml><?xml version="1.0" encoding="utf-8"?>
<worksheet xmlns="http://schemas.openxmlformats.org/spreadsheetml/2006/main" xmlns:r="http://schemas.openxmlformats.org/officeDocument/2006/relationships">
  <sheetPr codeName="ورقة31"/>
  <dimension ref="A1:E67"/>
  <sheetViews>
    <sheetView rightToLeft="1"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SUM('29'!D65)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ورقة32"/>
  <dimension ref="A1:E67"/>
  <sheetViews>
    <sheetView rightToLeft="1" topLeftCell="A49" workbookViewId="0">
      <selection activeCell="D22" sqref="D22"/>
    </sheetView>
  </sheetViews>
  <sheetFormatPr defaultColWidth="0" defaultRowHeight="18" customHeight="1" zeroHeight="1"/>
  <cols>
    <col min="1" max="1" width="16.625" style="2" customWidth="1"/>
    <col min="2" max="2" width="51" style="2" customWidth="1"/>
    <col min="3" max="3" width="18.75" style="2" customWidth="1"/>
    <col min="4" max="4" width="24"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69" t="s">
        <v>22</v>
      </c>
      <c r="B5" s="69"/>
      <c r="C5" s="69"/>
      <c r="D5" s="69"/>
    </row>
    <row r="6" spans="1:4">
      <c r="A6" s="1" t="s">
        <v>34</v>
      </c>
      <c r="B6" s="1" t="s">
        <v>1</v>
      </c>
      <c r="C6" s="1" t="s">
        <v>0</v>
      </c>
      <c r="D6" s="1" t="s">
        <v>2</v>
      </c>
    </row>
    <row r="7" spans="1:4">
      <c r="A7" s="8"/>
      <c r="B7" s="8" t="e">
        <f>VLOOKUP(A7,DATA!A$8:D$491,2,0)</f>
        <v>#N/A</v>
      </c>
      <c r="C7" s="4"/>
      <c r="D7" s="4"/>
    </row>
    <row r="8" spans="1:4">
      <c r="A8" s="8"/>
      <c r="B8" s="8" t="e">
        <f>VLOOKUP(A8,DATA!A$8:D$491,2,0)</f>
        <v>#N/A</v>
      </c>
      <c r="C8" s="4"/>
      <c r="D8" s="4"/>
    </row>
    <row r="9" spans="1:4">
      <c r="A9" s="8"/>
      <c r="B9" s="8" t="e">
        <f>VLOOKUP(A9,DATA!A$8:D$491,2,0)</f>
        <v>#N/A</v>
      </c>
      <c r="C9" s="4"/>
      <c r="D9" s="4"/>
    </row>
    <row r="10" spans="1:4">
      <c r="A10" s="8"/>
      <c r="B10" s="8" t="e">
        <f>VLOOKUP(A10,DATA!A$8:D$491,2,0)</f>
        <v>#N/A</v>
      </c>
      <c r="C10" s="4"/>
      <c r="D10" s="4"/>
    </row>
    <row r="11" spans="1:4">
      <c r="A11" s="8"/>
      <c r="B11" s="8" t="e">
        <f>VLOOKUP(A11,DATA!A$8:D$491,2,0)</f>
        <v>#N/A</v>
      </c>
      <c r="C11" s="4"/>
      <c r="D11" s="4"/>
    </row>
    <row r="12" spans="1:4">
      <c r="A12" s="8"/>
      <c r="B12" s="8" t="e">
        <f>VLOOKUP(A12,DATA!A$8:D$491,2,0)</f>
        <v>#N/A</v>
      </c>
      <c r="C12" s="4"/>
      <c r="D12" s="4"/>
    </row>
    <row r="13" spans="1:4" ht="23.25">
      <c r="A13" s="29">
        <f>SUM(C7:C12)</f>
        <v>0</v>
      </c>
      <c r="B13" s="61" t="s">
        <v>3</v>
      </c>
      <c r="C13" s="61"/>
      <c r="D13" s="61"/>
    </row>
    <row r="14" spans="1:4">
      <c r="A14" s="7"/>
      <c r="B14" s="7"/>
      <c r="C14" s="7"/>
      <c r="D14" s="7"/>
    </row>
    <row r="15" spans="1:4">
      <c r="A15" s="7"/>
      <c r="B15" s="7"/>
      <c r="C15" s="7"/>
      <c r="D15" s="7"/>
    </row>
    <row r="16" spans="1:4">
      <c r="A16" s="70" t="s">
        <v>23</v>
      </c>
      <c r="B16" s="70"/>
      <c r="C16" s="70"/>
      <c r="D16" s="70"/>
    </row>
    <row r="17" spans="1:4">
      <c r="A17" s="71"/>
      <c r="B17" s="71"/>
      <c r="C17" s="71"/>
      <c r="D17" s="71"/>
    </row>
    <row r="18" spans="1:4">
      <c r="A18" s="3" t="s">
        <v>9</v>
      </c>
      <c r="B18" s="3" t="s">
        <v>33</v>
      </c>
      <c r="C18" s="3" t="s">
        <v>29</v>
      </c>
      <c r="D18" s="3" t="s">
        <v>2</v>
      </c>
    </row>
    <row r="19" spans="1:4" ht="26.25">
      <c r="A19" s="30"/>
      <c r="B19" s="3" t="e">
        <f>VLOOKUP(A19,DATA!A$8:D$491,2,0)</f>
        <v>#N/A</v>
      </c>
      <c r="C19" s="3"/>
      <c r="D19" s="3"/>
    </row>
    <row r="20" spans="1:4" ht="26.25">
      <c r="A20" s="30"/>
      <c r="B20" s="3" t="e">
        <f>VLOOKUP(A20,DATA!A$8:D$491,2,0)</f>
        <v>#N/A</v>
      </c>
      <c r="C20" s="3"/>
      <c r="D20" s="3"/>
    </row>
    <row r="21" spans="1:4" ht="26.25">
      <c r="A21" s="30"/>
      <c r="B21" s="3" t="e">
        <f>VLOOKUP(A21,DATA!A$8:D$491,2,0)</f>
        <v>#N/A</v>
      </c>
      <c r="C21" s="3"/>
      <c r="D21" s="3"/>
    </row>
    <row r="22" spans="1:4" ht="26.25">
      <c r="A22" s="30"/>
      <c r="B22" s="3" t="e">
        <f>VLOOKUP(A22,DATA!A$8:D$491,2,0)</f>
        <v>#N/A</v>
      </c>
      <c r="C22" s="3"/>
      <c r="D22" s="3"/>
    </row>
    <row r="23" spans="1:4" ht="26.25">
      <c r="A23" s="30"/>
      <c r="B23" s="3" t="e">
        <f>VLOOKUP(A23,DATA!A$8:D$491,2,0)</f>
        <v>#N/A</v>
      </c>
      <c r="C23" s="3"/>
      <c r="D23" s="3"/>
    </row>
    <row r="24" spans="1:4" ht="26.25">
      <c r="A24" s="30"/>
      <c r="B24" s="3" t="e">
        <f>VLOOKUP(A24,DATA!A$8:D$491,2,0)</f>
        <v>#N/A</v>
      </c>
      <c r="C24" s="3"/>
      <c r="D24" s="3"/>
    </row>
    <row r="25" spans="1:4" ht="26.25">
      <c r="A25" s="30"/>
      <c r="B25" s="3" t="e">
        <f>VLOOKUP(A25,DATA!A$8:D$491,2,0)</f>
        <v>#N/A</v>
      </c>
      <c r="C25" s="3"/>
      <c r="D25" s="3"/>
    </row>
    <row r="26" spans="1:4" ht="26.25">
      <c r="A26" s="30"/>
      <c r="B26" s="3" t="e">
        <f>VLOOKUP(A26,DATA!A$8:D$491,2,0)</f>
        <v>#N/A</v>
      </c>
      <c r="C26" s="3"/>
      <c r="D26" s="3"/>
    </row>
    <row r="27" spans="1:4" ht="26.25">
      <c r="A27" s="30"/>
      <c r="B27" s="3" t="e">
        <f>VLOOKUP(A27,DATA!A$8:D$491,2,0)</f>
        <v>#N/A</v>
      </c>
      <c r="C27" s="3"/>
      <c r="D27" s="3"/>
    </row>
    <row r="28" spans="1:4" ht="26.25">
      <c r="A28" s="30"/>
      <c r="B28" s="3" t="e">
        <f>VLOOKUP(A28,DATA!A$8:D$491,2,0)</f>
        <v>#N/A</v>
      </c>
      <c r="C28" s="3"/>
      <c r="D28" s="3"/>
    </row>
    <row r="29" spans="1:4" ht="26.25">
      <c r="A29" s="30"/>
      <c r="B29" s="3" t="e">
        <f>VLOOKUP(A29,DATA!A$8:D$491,2,0)</f>
        <v>#N/A</v>
      </c>
      <c r="C29" s="3"/>
      <c r="D29" s="3"/>
    </row>
    <row r="30" spans="1:4" ht="26.25">
      <c r="A30" s="30"/>
      <c r="B30" s="3" t="e">
        <f>VLOOKUP(A30,DATA!A$8:D$491,2,0)</f>
        <v>#N/A</v>
      </c>
      <c r="C30" s="3"/>
      <c r="D30" s="3"/>
    </row>
    <row r="31" spans="1:4" ht="26.25">
      <c r="A31" s="30"/>
      <c r="B31" s="3" t="e">
        <f>VLOOKUP(A31,DATA!A$8:D$491,2,0)</f>
        <v>#N/A</v>
      </c>
      <c r="C31" s="3"/>
      <c r="D31" s="3"/>
    </row>
    <row r="32" spans="1:4" ht="26.25">
      <c r="A32" s="30"/>
      <c r="B32" s="3" t="e">
        <f>VLOOKUP(A32,DATA!A$8:D$491,2,0)</f>
        <v>#N/A</v>
      </c>
      <c r="C32" s="3"/>
      <c r="D32" s="3"/>
    </row>
    <row r="33" spans="1:4" ht="26.25">
      <c r="A33" s="30"/>
      <c r="B33" s="3" t="e">
        <f>VLOOKUP(A33,DATA!A$8:D$491,2,0)</f>
        <v>#N/A</v>
      </c>
      <c r="C33" s="3"/>
      <c r="D33" s="3"/>
    </row>
    <row r="34" spans="1:4" ht="26.25">
      <c r="A34" s="30"/>
      <c r="B34" s="3" t="e">
        <f>VLOOKUP(A34,DATA!A$8:D$491,2,0)</f>
        <v>#N/A</v>
      </c>
      <c r="C34" s="3"/>
      <c r="D34" s="3"/>
    </row>
    <row r="35" spans="1:4" ht="26.25">
      <c r="A35" s="30"/>
      <c r="B35" s="3" t="e">
        <f>VLOOKUP(A35,DATA!A$8:D$491,2,0)</f>
        <v>#N/A</v>
      </c>
      <c r="C35" s="3"/>
      <c r="D35" s="3"/>
    </row>
    <row r="36" spans="1:4" ht="26.25">
      <c r="A36" s="30"/>
      <c r="B36" s="3" t="e">
        <f>VLOOKUP(A36,DATA!A$8:D$491,2,0)</f>
        <v>#N/A</v>
      </c>
      <c r="C36" s="3"/>
      <c r="D36" s="3"/>
    </row>
    <row r="37" spans="1:4" ht="26.25">
      <c r="A37" s="30"/>
      <c r="B37" s="3" t="e">
        <f>VLOOKUP(A37,DATA!A$8:D$491,2,0)</f>
        <v>#N/A</v>
      </c>
      <c r="C37" s="3"/>
      <c r="D37" s="3"/>
    </row>
    <row r="38" spans="1:4" ht="26.25">
      <c r="A38" s="30"/>
      <c r="B38" s="3" t="e">
        <f>VLOOKUP(A38,DATA!A$8:D$491,2,0)</f>
        <v>#N/A</v>
      </c>
      <c r="C38" s="3"/>
      <c r="D38" s="3"/>
    </row>
    <row r="39" spans="1:4" ht="26.25">
      <c r="A39" s="30"/>
      <c r="B39" s="3" t="e">
        <f>VLOOKUP(A39,DATA!A$8:D$491,2,0)</f>
        <v>#N/A</v>
      </c>
      <c r="C39" s="3"/>
      <c r="D39" s="3"/>
    </row>
    <row r="40" spans="1:4" ht="26.25">
      <c r="A40" s="30"/>
      <c r="B40" s="3" t="e">
        <f>VLOOKUP(A40,DATA!A$8:D$491,2,0)</f>
        <v>#N/A</v>
      </c>
      <c r="C40" s="3"/>
      <c r="D40" s="3"/>
    </row>
    <row r="41" spans="1:4" ht="26.25">
      <c r="A41" s="30"/>
      <c r="B41" s="3" t="e">
        <f>VLOOKUP(A41,DATA!A$8:D$491,2,0)</f>
        <v>#N/A</v>
      </c>
      <c r="C41" s="3"/>
      <c r="D41" s="3"/>
    </row>
    <row r="42" spans="1:4" ht="26.25">
      <c r="A42" s="30"/>
      <c r="B42" s="3" t="e">
        <f>VLOOKUP(A42,DATA!A$8:D$491,2,0)</f>
        <v>#N/A</v>
      </c>
      <c r="C42" s="3"/>
      <c r="D42" s="3"/>
    </row>
    <row r="43" spans="1:4" ht="26.25">
      <c r="A43" s="30"/>
      <c r="B43" s="3" t="e">
        <f>VLOOKUP(A43,DATA!A$8:D$491,2,0)</f>
        <v>#N/A</v>
      </c>
      <c r="C43" s="3"/>
      <c r="D43" s="3"/>
    </row>
    <row r="44" spans="1:4" ht="26.25">
      <c r="A44" s="30"/>
      <c r="B44" s="3" t="e">
        <f>VLOOKUP(A44,DATA!A$8:D$491,2,0)</f>
        <v>#N/A</v>
      </c>
      <c r="C44" s="3"/>
      <c r="D44" s="3"/>
    </row>
    <row r="45" spans="1:4" ht="26.25">
      <c r="A45" s="30"/>
      <c r="B45" s="3" t="e">
        <f>VLOOKUP(A45,DATA!A$8:D$491,2,0)</f>
        <v>#N/A</v>
      </c>
      <c r="C45" s="3"/>
      <c r="D45" s="3"/>
    </row>
    <row r="46" spans="1:4" ht="26.25">
      <c r="A46" s="30"/>
      <c r="B46" s="3" t="e">
        <f>VLOOKUP(A46,DATA!A$8:D$491,2,0)</f>
        <v>#N/A</v>
      </c>
      <c r="C46" s="3"/>
      <c r="D46" s="3"/>
    </row>
    <row r="47" spans="1:4" ht="26.25">
      <c r="A47" s="30"/>
      <c r="B47" s="3" t="e">
        <f>VLOOKUP(A47,DATA!A$8:D$491,2,0)</f>
        <v>#N/A</v>
      </c>
      <c r="C47" s="3"/>
      <c r="D47" s="3"/>
    </row>
    <row r="48" spans="1:4" ht="26.25">
      <c r="A48" s="30"/>
      <c r="B48" s="3" t="e">
        <f>VLOOKUP(A48,DATA!A$8:D$491,2,0)</f>
        <v>#N/A</v>
      </c>
      <c r="C48" s="3"/>
      <c r="D48" s="3"/>
    </row>
    <row r="49" spans="1:4" ht="26.25">
      <c r="A49" s="30"/>
      <c r="B49" s="3" t="e">
        <f>VLOOKUP(A49,DATA!A$8:D$491,2,0)</f>
        <v>#N/A</v>
      </c>
      <c r="C49" s="3"/>
      <c r="D49" s="3"/>
    </row>
    <row r="50" spans="1:4" ht="26.25">
      <c r="A50" s="30"/>
      <c r="B50" s="3" t="e">
        <f>VLOOKUP(A50,DATA!A$8:D$491,2,0)</f>
        <v>#N/A</v>
      </c>
      <c r="C50" s="3"/>
      <c r="D50" s="3"/>
    </row>
    <row r="51" spans="1:4" ht="26.25">
      <c r="A51" s="30"/>
      <c r="B51" s="3" t="e">
        <f>VLOOKUP(A51,DATA!A$8:D$491,2,0)</f>
        <v>#N/A</v>
      </c>
      <c r="C51" s="3"/>
      <c r="D51" s="3"/>
    </row>
    <row r="52" spans="1:4" ht="26.25">
      <c r="A52" s="30"/>
      <c r="B52" s="3" t="e">
        <f>VLOOKUP(A52,DATA!A$8:D$491,2,0)</f>
        <v>#N/A</v>
      </c>
      <c r="C52" s="3"/>
      <c r="D52" s="3"/>
    </row>
    <row r="53" spans="1:4" ht="26.25">
      <c r="A53" s="30"/>
      <c r="B53" s="3" t="e">
        <f>VLOOKUP(A53,DATA!A$8:D$491,2,0)</f>
        <v>#N/A</v>
      </c>
      <c r="C53" s="3"/>
      <c r="D53" s="3"/>
    </row>
    <row r="54" spans="1:4" ht="26.25">
      <c r="A54" s="30"/>
      <c r="B54" s="3" t="e">
        <f>VLOOKUP(A54,DATA!A$8:D$491,2,0)</f>
        <v>#N/A</v>
      </c>
      <c r="C54" s="3"/>
      <c r="D54" s="3"/>
    </row>
    <row r="55" spans="1:4" ht="26.25">
      <c r="A55" s="30"/>
      <c r="B55" s="3" t="e">
        <f>VLOOKUP(A55,DATA!A$8:D$491,2,0)</f>
        <v>#N/A</v>
      </c>
      <c r="C55" s="3"/>
      <c r="D55" s="3"/>
    </row>
    <row r="56" spans="1:4" ht="26.25">
      <c r="A56" s="12">
        <f>SUM(C19:C55)</f>
        <v>0</v>
      </c>
      <c r="B56" s="62" t="s">
        <v>4</v>
      </c>
      <c r="C56" s="63"/>
      <c r="D56" s="64"/>
    </row>
    <row r="57" spans="1:4">
      <c r="A57" s="7"/>
      <c r="B57" s="7"/>
      <c r="C57" s="7"/>
      <c r="D57" s="7"/>
    </row>
    <row r="58" spans="1:4">
      <c r="A58" s="7"/>
      <c r="B58" s="7"/>
      <c r="C58" s="7"/>
      <c r="D58" s="7"/>
    </row>
    <row r="59" spans="1:4" ht="27.75">
      <c r="A59" s="65" t="s">
        <v>5</v>
      </c>
      <c r="B59" s="65"/>
      <c r="C59" s="65"/>
      <c r="D59" s="10">
        <f>SUM('30'!D65)</f>
        <v>3450</v>
      </c>
    </row>
    <row r="60" spans="1:4" ht="28.5" thickBot="1">
      <c r="A60" s="66" t="s">
        <v>6</v>
      </c>
      <c r="B60" s="66"/>
      <c r="C60" s="66"/>
      <c r="D60" s="13">
        <f>A13</f>
        <v>0</v>
      </c>
    </row>
    <row r="61" spans="1:4" ht="29.25" thickTop="1" thickBot="1">
      <c r="A61" s="67" t="s">
        <v>7</v>
      </c>
      <c r="B61" s="67"/>
      <c r="C61" s="67"/>
      <c r="D61" s="14">
        <f>D59+D60</f>
        <v>3450</v>
      </c>
    </row>
    <row r="62" spans="1:4" ht="18.75" thickTop="1">
      <c r="A62" s="68"/>
      <c r="B62" s="68"/>
      <c r="C62" s="68"/>
    </row>
    <row r="63" spans="1:4" s="9" customFormat="1" ht="27.75">
      <c r="A63" s="72" t="s">
        <v>4</v>
      </c>
      <c r="B63" s="72"/>
      <c r="C63" s="72"/>
      <c r="D63" s="11">
        <f>A56</f>
        <v>0</v>
      </c>
    </row>
    <row r="64" spans="1:4" ht="18.75" thickBot="1">
      <c r="A64" s="68"/>
      <c r="B64" s="68"/>
      <c r="C64" s="68"/>
    </row>
    <row r="65" spans="1:4" ht="36" thickBot="1">
      <c r="A65" s="73" t="s">
        <v>8</v>
      </c>
      <c r="B65" s="74"/>
      <c r="C65" s="75"/>
      <c r="D65" s="28">
        <f>D61-D63</f>
        <v>3450</v>
      </c>
    </row>
    <row r="66" spans="1:4">
      <c r="A66" s="60"/>
      <c r="B66" s="60"/>
      <c r="C66" s="60"/>
      <c r="D66" s="7"/>
    </row>
    <row r="67" spans="1:4">
      <c r="A67" s="7"/>
      <c r="B67" s="7"/>
      <c r="C67" s="7"/>
      <c r="D67" s="7"/>
    </row>
  </sheetData>
  <mergeCells count="12">
    <mergeCell ref="A66:C66"/>
    <mergeCell ref="A5:D5"/>
    <mergeCell ref="B13:D13"/>
    <mergeCell ref="A16:D17"/>
    <mergeCell ref="B56:D56"/>
    <mergeCell ref="A59:C59"/>
    <mergeCell ref="A60:C60"/>
    <mergeCell ref="A61:C61"/>
    <mergeCell ref="A62:C62"/>
    <mergeCell ref="A63:C63"/>
    <mergeCell ref="A64:C64"/>
    <mergeCell ref="A65:C65"/>
  </mergeCells>
  <conditionalFormatting sqref="D65">
    <cfRule type="cellIs" dxfId="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ورقة33"/>
  <dimension ref="A1:M43"/>
  <sheetViews>
    <sheetView rightToLeft="1" tabSelected="1" workbookViewId="0">
      <selection activeCell="A6" sqref="A6"/>
    </sheetView>
  </sheetViews>
  <sheetFormatPr defaultRowHeight="18"/>
  <cols>
    <col min="1" max="1" width="22.5" style="58" customWidth="1"/>
    <col min="2" max="2" width="21.375" style="58" customWidth="1"/>
    <col min="5" max="5" width="46" style="58" customWidth="1"/>
    <col min="6" max="6" width="9" style="31"/>
  </cols>
  <sheetData>
    <row r="1" spans="1:13">
      <c r="A1" s="78"/>
      <c r="B1" s="78"/>
      <c r="C1" s="78"/>
      <c r="D1" s="78"/>
      <c r="E1" s="78"/>
    </row>
    <row r="2" spans="1:13">
      <c r="A2" s="79" t="s">
        <v>32</v>
      </c>
      <c r="B2" s="79"/>
      <c r="C2" s="79"/>
      <c r="D2" s="32"/>
      <c r="E2" s="33"/>
    </row>
    <row r="3" spans="1:13" ht="15.75">
      <c r="A3" s="34" t="s">
        <v>25</v>
      </c>
      <c r="B3" s="80" t="s">
        <v>26</v>
      </c>
      <c r="C3" s="80"/>
      <c r="D3" s="34" t="s">
        <v>27</v>
      </c>
      <c r="E3" s="34" t="s">
        <v>28</v>
      </c>
      <c r="F3" s="35"/>
    </row>
    <row r="4" spans="1:13" ht="16.5" thickBot="1">
      <c r="A4" s="36">
        <f>VLOOKUP(D4,DATA!A$8:D$491,3,0)</f>
        <v>0</v>
      </c>
      <c r="B4" s="81">
        <f>VLOOKUP(D4,DATA!A$8:D$491,4,0)</f>
        <v>0</v>
      </c>
      <c r="C4" s="81"/>
      <c r="D4" s="37">
        <v>101</v>
      </c>
      <c r="E4" s="36" t="str">
        <f>VLOOKUP(D4,DATA!A$8:D$491,2,0)</f>
        <v>حساب البنك الاهلي ( فرع النعيم )</v>
      </c>
      <c r="F4" s="35"/>
    </row>
    <row r="5" spans="1:13" ht="18.75" thickBot="1">
      <c r="A5" s="38" t="s">
        <v>29</v>
      </c>
      <c r="B5" s="82" t="s">
        <v>35</v>
      </c>
      <c r="C5" s="83"/>
      <c r="D5" s="39"/>
      <c r="E5" s="40"/>
      <c r="F5" s="41"/>
    </row>
    <row r="6" spans="1:13">
      <c r="A6" s="42"/>
      <c r="B6" s="84"/>
      <c r="C6" s="85"/>
      <c r="D6" s="43"/>
      <c r="E6" s="44"/>
      <c r="F6" s="45"/>
    </row>
    <row r="7" spans="1:13">
      <c r="A7" s="46"/>
      <c r="B7" s="76"/>
      <c r="C7" s="77"/>
      <c r="D7" s="47"/>
      <c r="E7" s="48"/>
      <c r="F7" s="45"/>
    </row>
    <row r="8" spans="1:13">
      <c r="A8" s="46"/>
      <c r="B8" s="76"/>
      <c r="C8" s="77"/>
      <c r="D8" s="47"/>
      <c r="E8" s="48"/>
      <c r="F8" s="45"/>
    </row>
    <row r="9" spans="1:13">
      <c r="A9" s="46"/>
      <c r="B9" s="76"/>
      <c r="C9" s="77"/>
      <c r="D9" s="47"/>
      <c r="E9" s="48"/>
      <c r="F9" s="45"/>
    </row>
    <row r="10" spans="1:13">
      <c r="A10" s="46"/>
      <c r="B10" s="76"/>
      <c r="C10" s="77"/>
      <c r="D10" s="47"/>
      <c r="E10" s="48"/>
      <c r="F10" s="45"/>
      <c r="H10" s="92"/>
      <c r="I10" s="92"/>
      <c r="J10" s="92"/>
      <c r="K10" s="92"/>
      <c r="L10" s="92"/>
      <c r="M10" s="92"/>
    </row>
    <row r="11" spans="1:13" ht="20.25">
      <c r="A11" s="46"/>
      <c r="B11" s="76"/>
      <c r="C11" s="77"/>
      <c r="D11" s="47"/>
      <c r="E11" s="48"/>
      <c r="F11" s="45"/>
      <c r="H11" s="93"/>
      <c r="I11" s="93"/>
      <c r="J11" s="93"/>
      <c r="K11" s="93"/>
      <c r="L11" s="93"/>
      <c r="M11" s="93"/>
    </row>
    <row r="12" spans="1:13" ht="20.25">
      <c r="A12" s="46"/>
      <c r="B12" s="76"/>
      <c r="C12" s="77"/>
      <c r="D12" s="47"/>
      <c r="E12" s="48"/>
      <c r="F12" s="45"/>
      <c r="H12" s="93"/>
      <c r="I12" s="93"/>
      <c r="J12" s="93"/>
      <c r="K12" s="93"/>
      <c r="L12" s="93"/>
      <c r="M12" s="93"/>
    </row>
    <row r="13" spans="1:13">
      <c r="A13" s="46"/>
      <c r="B13" s="76"/>
      <c r="C13" s="77"/>
      <c r="D13" s="47"/>
      <c r="E13" s="48"/>
      <c r="F13" s="45"/>
      <c r="H13" s="91"/>
      <c r="I13" s="91"/>
      <c r="J13" s="91"/>
      <c r="K13" s="91"/>
      <c r="L13" s="91"/>
      <c r="M13" s="91"/>
    </row>
    <row r="14" spans="1:13">
      <c r="A14" s="46"/>
      <c r="B14" s="76"/>
      <c r="C14" s="77"/>
      <c r="D14" s="47"/>
      <c r="E14" s="48"/>
      <c r="F14" s="45"/>
      <c r="H14" s="90"/>
      <c r="I14" s="90"/>
      <c r="J14" s="90"/>
      <c r="K14" s="90"/>
      <c r="L14" s="90"/>
      <c r="M14" s="90"/>
    </row>
    <row r="15" spans="1:13">
      <c r="A15" s="46"/>
      <c r="B15" s="76"/>
      <c r="C15" s="77"/>
      <c r="D15" s="47"/>
      <c r="E15" s="48"/>
      <c r="F15" s="45"/>
      <c r="H15" s="90"/>
      <c r="I15" s="90"/>
      <c r="J15" s="90"/>
      <c r="K15" s="90"/>
      <c r="L15" s="90"/>
      <c r="M15" s="90"/>
    </row>
    <row r="16" spans="1:13">
      <c r="A16" s="46"/>
      <c r="B16" s="76"/>
      <c r="C16" s="77"/>
      <c r="D16" s="47"/>
      <c r="E16" s="48"/>
      <c r="F16" s="45"/>
      <c r="H16" s="90"/>
      <c r="I16" s="90"/>
      <c r="J16" s="90"/>
      <c r="K16" s="90"/>
      <c r="L16" s="90"/>
      <c r="M16" s="90"/>
    </row>
    <row r="17" spans="1:13">
      <c r="A17" s="46"/>
      <c r="B17" s="76"/>
      <c r="C17" s="77"/>
      <c r="D17" s="47"/>
      <c r="E17" s="48"/>
      <c r="F17" s="45"/>
      <c r="H17" s="91"/>
      <c r="I17" s="91"/>
      <c r="J17" s="91"/>
      <c r="K17" s="91"/>
      <c r="L17" s="91"/>
      <c r="M17" s="91"/>
    </row>
    <row r="18" spans="1:13">
      <c r="A18" s="46"/>
      <c r="B18" s="76"/>
      <c r="C18" s="77"/>
      <c r="D18" s="47"/>
      <c r="E18" s="48"/>
      <c r="F18" s="45"/>
      <c r="H18" s="91"/>
      <c r="I18" s="91"/>
      <c r="J18" s="91"/>
      <c r="K18" s="91"/>
      <c r="L18" s="91"/>
      <c r="M18" s="91"/>
    </row>
    <row r="19" spans="1:13">
      <c r="A19" s="46"/>
      <c r="B19" s="76"/>
      <c r="C19" s="77"/>
      <c r="D19" s="47"/>
      <c r="E19" s="48"/>
      <c r="F19" s="45"/>
      <c r="H19" s="91"/>
      <c r="I19" s="91"/>
      <c r="J19" s="91"/>
      <c r="K19" s="91"/>
      <c r="L19" s="91"/>
      <c r="M19" s="91"/>
    </row>
    <row r="20" spans="1:13">
      <c r="A20" s="46"/>
      <c r="B20" s="76"/>
      <c r="C20" s="77"/>
      <c r="D20" s="47"/>
      <c r="E20" s="48"/>
      <c r="F20" s="45"/>
      <c r="H20" s="91"/>
      <c r="I20" s="91"/>
      <c r="J20" s="91"/>
      <c r="K20" s="91"/>
      <c r="L20" s="91"/>
      <c r="M20" s="91"/>
    </row>
    <row r="21" spans="1:13">
      <c r="A21" s="46"/>
      <c r="B21" s="76"/>
      <c r="C21" s="77"/>
      <c r="D21" s="47"/>
      <c r="E21" s="48"/>
      <c r="F21" s="45"/>
      <c r="H21" s="91"/>
      <c r="I21" s="91"/>
      <c r="J21" s="91"/>
      <c r="K21" s="91"/>
      <c r="L21" s="91"/>
      <c r="M21" s="91"/>
    </row>
    <row r="22" spans="1:13">
      <c r="A22" s="46"/>
      <c r="B22" s="76"/>
      <c r="C22" s="77"/>
      <c r="D22" s="47"/>
      <c r="E22" s="48"/>
      <c r="F22" s="45"/>
      <c r="H22" s="91"/>
      <c r="I22" s="91"/>
      <c r="J22" s="91"/>
      <c r="K22" s="91"/>
      <c r="L22" s="91"/>
      <c r="M22" s="91"/>
    </row>
    <row r="23" spans="1:13">
      <c r="A23" s="46"/>
      <c r="B23" s="76"/>
      <c r="C23" s="77"/>
      <c r="D23" s="47"/>
      <c r="E23" s="48"/>
      <c r="F23" s="45"/>
      <c r="H23" s="91"/>
      <c r="I23" s="91"/>
      <c r="J23" s="91"/>
      <c r="K23" s="91"/>
      <c r="L23" s="91"/>
      <c r="M23" s="91"/>
    </row>
    <row r="24" spans="1:13">
      <c r="A24" s="46"/>
      <c r="B24" s="76"/>
      <c r="C24" s="77"/>
      <c r="D24" s="47"/>
      <c r="E24" s="48"/>
      <c r="F24" s="45"/>
      <c r="H24" s="91"/>
      <c r="I24" s="91"/>
      <c r="J24" s="91"/>
      <c r="K24" s="91"/>
      <c r="L24" s="91"/>
      <c r="M24" s="91"/>
    </row>
    <row r="25" spans="1:13">
      <c r="A25" s="46"/>
      <c r="B25" s="76"/>
      <c r="C25" s="77"/>
      <c r="D25" s="47"/>
      <c r="E25" s="48"/>
      <c r="F25" s="45"/>
    </row>
    <row r="26" spans="1:13">
      <c r="A26" s="46"/>
      <c r="B26" s="76"/>
      <c r="C26" s="77"/>
      <c r="D26" s="47"/>
      <c r="E26" s="48"/>
      <c r="F26" s="45"/>
    </row>
    <row r="27" spans="1:13">
      <c r="A27" s="46"/>
      <c r="B27" s="76"/>
      <c r="C27" s="77"/>
      <c r="D27" s="47"/>
      <c r="E27" s="48"/>
      <c r="F27" s="45"/>
    </row>
    <row r="28" spans="1:13">
      <c r="A28" s="46"/>
      <c r="B28" s="76"/>
      <c r="C28" s="77"/>
      <c r="D28" s="47"/>
      <c r="E28" s="48"/>
      <c r="F28" s="45"/>
    </row>
    <row r="29" spans="1:13">
      <c r="A29" s="46"/>
      <c r="B29" s="76"/>
      <c r="C29" s="77"/>
      <c r="D29" s="47"/>
      <c r="E29" s="48"/>
      <c r="F29" s="45"/>
    </row>
    <row r="30" spans="1:13">
      <c r="A30" s="46"/>
      <c r="B30" s="76"/>
      <c r="C30" s="77"/>
      <c r="D30" s="47"/>
      <c r="E30" s="48"/>
      <c r="F30" s="45"/>
    </row>
    <row r="31" spans="1:13">
      <c r="A31" s="46"/>
      <c r="B31" s="76"/>
      <c r="C31" s="77"/>
      <c r="D31" s="47"/>
      <c r="E31" s="48"/>
      <c r="F31" s="45"/>
    </row>
    <row r="32" spans="1:13">
      <c r="A32" s="49"/>
      <c r="B32" s="86"/>
      <c r="C32" s="87"/>
      <c r="D32" s="47"/>
      <c r="E32" s="50"/>
      <c r="F32" s="45"/>
    </row>
    <row r="33" spans="1:6">
      <c r="A33" s="49"/>
      <c r="B33" s="86"/>
      <c r="C33" s="87"/>
      <c r="D33" s="47"/>
      <c r="E33" s="50"/>
      <c r="F33" s="45"/>
    </row>
    <row r="34" spans="1:6">
      <c r="A34" s="49"/>
      <c r="B34" s="86"/>
      <c r="C34" s="87"/>
      <c r="D34" s="47"/>
      <c r="E34" s="50"/>
      <c r="F34" s="45"/>
    </row>
    <row r="35" spans="1:6">
      <c r="A35" s="49"/>
      <c r="B35" s="86"/>
      <c r="C35" s="87"/>
      <c r="D35" s="47"/>
      <c r="E35" s="50"/>
      <c r="F35" s="45"/>
    </row>
    <row r="36" spans="1:6">
      <c r="A36" s="49"/>
      <c r="B36" s="86"/>
      <c r="C36" s="87"/>
      <c r="D36" s="47"/>
      <c r="E36" s="50"/>
      <c r="F36" s="45"/>
    </row>
    <row r="37" spans="1:6">
      <c r="A37" s="49"/>
      <c r="B37" s="86"/>
      <c r="C37" s="87"/>
      <c r="D37" s="47"/>
      <c r="E37" s="50"/>
      <c r="F37" s="45"/>
    </row>
    <row r="38" spans="1:6">
      <c r="A38" s="49"/>
      <c r="B38" s="86"/>
      <c r="C38" s="87"/>
      <c r="D38" s="47"/>
      <c r="E38" s="50"/>
      <c r="F38" s="45"/>
    </row>
    <row r="39" spans="1:6">
      <c r="A39" s="49"/>
      <c r="B39" s="86"/>
      <c r="C39" s="87"/>
      <c r="D39" s="47"/>
      <c r="E39" s="50"/>
      <c r="F39" s="45"/>
    </row>
    <row r="40" spans="1:6">
      <c r="A40" s="49"/>
      <c r="B40" s="86"/>
      <c r="C40" s="87"/>
      <c r="D40" s="47"/>
      <c r="E40" s="50"/>
      <c r="F40" s="45"/>
    </row>
    <row r="41" spans="1:6" ht="18.75" thickBot="1">
      <c r="A41" s="51"/>
      <c r="B41" s="88"/>
      <c r="C41" s="89"/>
      <c r="D41" s="52"/>
      <c r="E41" s="53"/>
      <c r="F41" s="45"/>
    </row>
    <row r="42" spans="1:6" ht="27.75" customHeight="1" thickBot="1">
      <c r="A42" s="59">
        <f>SUM(A6:A41)</f>
        <v>0</v>
      </c>
      <c r="B42" s="54"/>
      <c r="C42" s="54"/>
      <c r="D42" s="54"/>
      <c r="E42" s="54"/>
      <c r="F42" s="45"/>
    </row>
    <row r="43" spans="1:6">
      <c r="A43" s="55"/>
      <c r="B43" s="55"/>
      <c r="C43" s="56"/>
      <c r="D43" s="56"/>
      <c r="E43" s="55"/>
      <c r="F43" s="57"/>
    </row>
  </sheetData>
  <mergeCells count="56">
    <mergeCell ref="H24:M24"/>
    <mergeCell ref="H18:M18"/>
    <mergeCell ref="H19:M19"/>
    <mergeCell ref="H20:M20"/>
    <mergeCell ref="H21:M21"/>
    <mergeCell ref="H22:M22"/>
    <mergeCell ref="H23:M23"/>
    <mergeCell ref="H10:M10"/>
    <mergeCell ref="H11:M11"/>
    <mergeCell ref="H12:M12"/>
    <mergeCell ref="H13:M13"/>
    <mergeCell ref="H14:M14"/>
    <mergeCell ref="H15:M15"/>
    <mergeCell ref="H16:M16"/>
    <mergeCell ref="H17:M17"/>
    <mergeCell ref="B37:C37"/>
    <mergeCell ref="B38:C38"/>
    <mergeCell ref="B25:C25"/>
    <mergeCell ref="B26:C26"/>
    <mergeCell ref="B27:C27"/>
    <mergeCell ref="B28:C28"/>
    <mergeCell ref="B29:C29"/>
    <mergeCell ref="B30:C30"/>
    <mergeCell ref="B19:C19"/>
    <mergeCell ref="B20:C20"/>
    <mergeCell ref="B21:C21"/>
    <mergeCell ref="B22:C22"/>
    <mergeCell ref="B23:C23"/>
    <mergeCell ref="B39:C39"/>
    <mergeCell ref="B40:C40"/>
    <mergeCell ref="B41:C41"/>
    <mergeCell ref="B31:C31"/>
    <mergeCell ref="B32:C32"/>
    <mergeCell ref="B33:C33"/>
    <mergeCell ref="B34:C34"/>
    <mergeCell ref="B35:C35"/>
    <mergeCell ref="B36:C36"/>
    <mergeCell ref="B24:C24"/>
    <mergeCell ref="B13:C13"/>
    <mergeCell ref="B14:C14"/>
    <mergeCell ref="B15:C15"/>
    <mergeCell ref="B16:C16"/>
    <mergeCell ref="B17:C17"/>
    <mergeCell ref="B18:C18"/>
    <mergeCell ref="B12:C12"/>
    <mergeCell ref="A1:E1"/>
    <mergeCell ref="A2:C2"/>
    <mergeCell ref="B3:C3"/>
    <mergeCell ref="B4:C4"/>
    <mergeCell ref="B5:C5"/>
    <mergeCell ref="B6:C6"/>
    <mergeCell ref="B7:C7"/>
    <mergeCell ref="B8:C8"/>
    <mergeCell ref="B9:C9"/>
    <mergeCell ref="B10:C10"/>
    <mergeCell ref="B11:C11"/>
  </mergeCells>
  <dataValidations count="1">
    <dataValidation type="whole" allowBlank="1" showInputMessage="1" showErrorMessage="1" errorTitle="رقم المؤظف خطأ" error="الرجاء التأكد من الرقم الوظيفي للمؤظف ( 501 الى 600 )&#10;والرقم  صفر للصفحات الفارغة" promptTitle="أدخل رقم المؤظف" prompt="الرقم الوظيفي للمؤظفين ( 501 الى 600 )&#10;والرقم صفر الى الصفحات الفارغة" sqref="D65527 IZ65527 SV65527 ACR65527 AMN65527 AWJ65527 BGF65527 BQB65527 BZX65527 CJT65527 CTP65527 DDL65527 DNH65527 DXD65527 EGZ65527 EQV65527 FAR65527 FKN65527 FUJ65527 GEF65527 GOB65527 GXX65527 HHT65527 HRP65527 IBL65527 ILH65527 IVD65527 JEZ65527 JOV65527 JYR65527 KIN65527 KSJ65527 LCF65527 LMB65527 LVX65527 MFT65527 MPP65527 MZL65527 NJH65527 NTD65527 OCZ65527 OMV65527 OWR65527 PGN65527 PQJ65527 QAF65527 QKB65527 QTX65527 RDT65527 RNP65527 RXL65527 SHH65527 SRD65527 TAZ65527 TKV65527 TUR65527 UEN65527 UOJ65527 UYF65527 VIB65527 VRX65527 WBT65527 WLP65527 WVL65527 D131063 IZ131063 SV131063 ACR131063 AMN131063 AWJ131063 BGF131063 BQB131063 BZX131063 CJT131063 CTP131063 DDL131063 DNH131063 DXD131063 EGZ131063 EQV131063 FAR131063 FKN131063 FUJ131063 GEF131063 GOB131063 GXX131063 HHT131063 HRP131063 IBL131063 ILH131063 IVD131063 JEZ131063 JOV131063 JYR131063 KIN131063 KSJ131063 LCF131063 LMB131063 LVX131063 MFT131063 MPP131063 MZL131063 NJH131063 NTD131063 OCZ131063 OMV131063 OWR131063 PGN131063 PQJ131063 QAF131063 QKB131063 QTX131063 RDT131063 RNP131063 RXL131063 SHH131063 SRD131063 TAZ131063 TKV131063 TUR131063 UEN131063 UOJ131063 UYF131063 VIB131063 VRX131063 WBT131063 WLP131063 WVL131063 D196599 IZ196599 SV196599 ACR196599 AMN196599 AWJ196599 BGF196599 BQB196599 BZX196599 CJT196599 CTP196599 DDL196599 DNH196599 DXD196599 EGZ196599 EQV196599 FAR196599 FKN196599 FUJ196599 GEF196599 GOB196599 GXX196599 HHT196599 HRP196599 IBL196599 ILH196599 IVD196599 JEZ196599 JOV196599 JYR196599 KIN196599 KSJ196599 LCF196599 LMB196599 LVX196599 MFT196599 MPP196599 MZL196599 NJH196599 NTD196599 OCZ196599 OMV196599 OWR196599 PGN196599 PQJ196599 QAF196599 QKB196599 QTX196599 RDT196599 RNP196599 RXL196599 SHH196599 SRD196599 TAZ196599 TKV196599 TUR196599 UEN196599 UOJ196599 UYF196599 VIB196599 VRX196599 WBT196599 WLP196599 WVL196599 D262135 IZ262135 SV262135 ACR262135 AMN262135 AWJ262135 BGF262135 BQB262135 BZX262135 CJT262135 CTP262135 DDL262135 DNH262135 DXD262135 EGZ262135 EQV262135 FAR262135 FKN262135 FUJ262135 GEF262135 GOB262135 GXX262135 HHT262135 HRP262135 IBL262135 ILH262135 IVD262135 JEZ262135 JOV262135 JYR262135 KIN262135 KSJ262135 LCF262135 LMB262135 LVX262135 MFT262135 MPP262135 MZL262135 NJH262135 NTD262135 OCZ262135 OMV262135 OWR262135 PGN262135 PQJ262135 QAF262135 QKB262135 QTX262135 RDT262135 RNP262135 RXL262135 SHH262135 SRD262135 TAZ262135 TKV262135 TUR262135 UEN262135 UOJ262135 UYF262135 VIB262135 VRX262135 WBT262135 WLP262135 WVL262135 D327671 IZ327671 SV327671 ACR327671 AMN327671 AWJ327671 BGF327671 BQB327671 BZX327671 CJT327671 CTP327671 DDL327671 DNH327671 DXD327671 EGZ327671 EQV327671 FAR327671 FKN327671 FUJ327671 GEF327671 GOB327671 GXX327671 HHT327671 HRP327671 IBL327671 ILH327671 IVD327671 JEZ327671 JOV327671 JYR327671 KIN327671 KSJ327671 LCF327671 LMB327671 LVX327671 MFT327671 MPP327671 MZL327671 NJH327671 NTD327671 OCZ327671 OMV327671 OWR327671 PGN327671 PQJ327671 QAF327671 QKB327671 QTX327671 RDT327671 RNP327671 RXL327671 SHH327671 SRD327671 TAZ327671 TKV327671 TUR327671 UEN327671 UOJ327671 UYF327671 VIB327671 VRX327671 WBT327671 WLP327671 WVL327671 D393207 IZ393207 SV393207 ACR393207 AMN393207 AWJ393207 BGF393207 BQB393207 BZX393207 CJT393207 CTP393207 DDL393207 DNH393207 DXD393207 EGZ393207 EQV393207 FAR393207 FKN393207 FUJ393207 GEF393207 GOB393207 GXX393207 HHT393207 HRP393207 IBL393207 ILH393207 IVD393207 JEZ393207 JOV393207 JYR393207 KIN393207 KSJ393207 LCF393207 LMB393207 LVX393207 MFT393207 MPP393207 MZL393207 NJH393207 NTD393207 OCZ393207 OMV393207 OWR393207 PGN393207 PQJ393207 QAF393207 QKB393207 QTX393207 RDT393207 RNP393207 RXL393207 SHH393207 SRD393207 TAZ393207 TKV393207 TUR393207 UEN393207 UOJ393207 UYF393207 VIB393207 VRX393207 WBT393207 WLP393207 WVL393207 D458743 IZ458743 SV458743 ACR458743 AMN458743 AWJ458743 BGF458743 BQB458743 BZX458743 CJT458743 CTP458743 DDL458743 DNH458743 DXD458743 EGZ458743 EQV458743 FAR458743 FKN458743 FUJ458743 GEF458743 GOB458743 GXX458743 HHT458743 HRP458743 IBL458743 ILH458743 IVD458743 JEZ458743 JOV458743 JYR458743 KIN458743 KSJ458743 LCF458743 LMB458743 LVX458743 MFT458743 MPP458743 MZL458743 NJH458743 NTD458743 OCZ458743 OMV458743 OWR458743 PGN458743 PQJ458743 QAF458743 QKB458743 QTX458743 RDT458743 RNP458743 RXL458743 SHH458743 SRD458743 TAZ458743 TKV458743 TUR458743 UEN458743 UOJ458743 UYF458743 VIB458743 VRX458743 WBT458743 WLP458743 WVL458743 D524279 IZ524279 SV524279 ACR524279 AMN524279 AWJ524279 BGF524279 BQB524279 BZX524279 CJT524279 CTP524279 DDL524279 DNH524279 DXD524279 EGZ524279 EQV524279 FAR524279 FKN524279 FUJ524279 GEF524279 GOB524279 GXX524279 HHT524279 HRP524279 IBL524279 ILH524279 IVD524279 JEZ524279 JOV524279 JYR524279 KIN524279 KSJ524279 LCF524279 LMB524279 LVX524279 MFT524279 MPP524279 MZL524279 NJH524279 NTD524279 OCZ524279 OMV524279 OWR524279 PGN524279 PQJ524279 QAF524279 QKB524279 QTX524279 RDT524279 RNP524279 RXL524279 SHH524279 SRD524279 TAZ524279 TKV524279 TUR524279 UEN524279 UOJ524279 UYF524279 VIB524279 VRX524279 WBT524279 WLP524279 WVL524279 D589815 IZ589815 SV589815 ACR589815 AMN589815 AWJ589815 BGF589815 BQB589815 BZX589815 CJT589815 CTP589815 DDL589815 DNH589815 DXD589815 EGZ589815 EQV589815 FAR589815 FKN589815 FUJ589815 GEF589815 GOB589815 GXX589815 HHT589815 HRP589815 IBL589815 ILH589815 IVD589815 JEZ589815 JOV589815 JYR589815 KIN589815 KSJ589815 LCF589815 LMB589815 LVX589815 MFT589815 MPP589815 MZL589815 NJH589815 NTD589815 OCZ589815 OMV589815 OWR589815 PGN589815 PQJ589815 QAF589815 QKB589815 QTX589815 RDT589815 RNP589815 RXL589815 SHH589815 SRD589815 TAZ589815 TKV589815 TUR589815 UEN589815 UOJ589815 UYF589815 VIB589815 VRX589815 WBT589815 WLP589815 WVL589815 D655351 IZ655351 SV655351 ACR655351 AMN655351 AWJ655351 BGF655351 BQB655351 BZX655351 CJT655351 CTP655351 DDL655351 DNH655351 DXD655351 EGZ655351 EQV655351 FAR655351 FKN655351 FUJ655351 GEF655351 GOB655351 GXX655351 HHT655351 HRP655351 IBL655351 ILH655351 IVD655351 JEZ655351 JOV655351 JYR655351 KIN655351 KSJ655351 LCF655351 LMB655351 LVX655351 MFT655351 MPP655351 MZL655351 NJH655351 NTD655351 OCZ655351 OMV655351 OWR655351 PGN655351 PQJ655351 QAF655351 QKB655351 QTX655351 RDT655351 RNP655351 RXL655351 SHH655351 SRD655351 TAZ655351 TKV655351 TUR655351 UEN655351 UOJ655351 UYF655351 VIB655351 VRX655351 WBT655351 WLP655351 WVL655351 D720887 IZ720887 SV720887 ACR720887 AMN720887 AWJ720887 BGF720887 BQB720887 BZX720887 CJT720887 CTP720887 DDL720887 DNH720887 DXD720887 EGZ720887 EQV720887 FAR720887 FKN720887 FUJ720887 GEF720887 GOB720887 GXX720887 HHT720887 HRP720887 IBL720887 ILH720887 IVD720887 JEZ720887 JOV720887 JYR720887 KIN720887 KSJ720887 LCF720887 LMB720887 LVX720887 MFT720887 MPP720887 MZL720887 NJH720887 NTD720887 OCZ720887 OMV720887 OWR720887 PGN720887 PQJ720887 QAF720887 QKB720887 QTX720887 RDT720887 RNP720887 RXL720887 SHH720887 SRD720887 TAZ720887 TKV720887 TUR720887 UEN720887 UOJ720887 UYF720887 VIB720887 VRX720887 WBT720887 WLP720887 WVL720887 D786423 IZ786423 SV786423 ACR786423 AMN786423 AWJ786423 BGF786423 BQB786423 BZX786423 CJT786423 CTP786423 DDL786423 DNH786423 DXD786423 EGZ786423 EQV786423 FAR786423 FKN786423 FUJ786423 GEF786423 GOB786423 GXX786423 HHT786423 HRP786423 IBL786423 ILH786423 IVD786423 JEZ786423 JOV786423 JYR786423 KIN786423 KSJ786423 LCF786423 LMB786423 LVX786423 MFT786423 MPP786423 MZL786423 NJH786423 NTD786423 OCZ786423 OMV786423 OWR786423 PGN786423 PQJ786423 QAF786423 QKB786423 QTX786423 RDT786423 RNP786423 RXL786423 SHH786423 SRD786423 TAZ786423 TKV786423 TUR786423 UEN786423 UOJ786423 UYF786423 VIB786423 VRX786423 WBT786423 WLP786423 WVL786423 D851959 IZ851959 SV851959 ACR851959 AMN851959 AWJ851959 BGF851959 BQB851959 BZX851959 CJT851959 CTP851959 DDL851959 DNH851959 DXD851959 EGZ851959 EQV851959 FAR851959 FKN851959 FUJ851959 GEF851959 GOB851959 GXX851959 HHT851959 HRP851959 IBL851959 ILH851959 IVD851959 JEZ851959 JOV851959 JYR851959 KIN851959 KSJ851959 LCF851959 LMB851959 LVX851959 MFT851959 MPP851959 MZL851959 NJH851959 NTD851959 OCZ851959 OMV851959 OWR851959 PGN851959 PQJ851959 QAF851959 QKB851959 QTX851959 RDT851959 RNP851959 RXL851959 SHH851959 SRD851959 TAZ851959 TKV851959 TUR851959 UEN851959 UOJ851959 UYF851959 VIB851959 VRX851959 WBT851959 WLP851959 WVL851959 D917495 IZ917495 SV917495 ACR917495 AMN917495 AWJ917495 BGF917495 BQB917495 BZX917495 CJT917495 CTP917495 DDL917495 DNH917495 DXD917495 EGZ917495 EQV917495 FAR917495 FKN917495 FUJ917495 GEF917495 GOB917495 GXX917495 HHT917495 HRP917495 IBL917495 ILH917495 IVD917495 JEZ917495 JOV917495 JYR917495 KIN917495 KSJ917495 LCF917495 LMB917495 LVX917495 MFT917495 MPP917495 MZL917495 NJH917495 NTD917495 OCZ917495 OMV917495 OWR917495 PGN917495 PQJ917495 QAF917495 QKB917495 QTX917495 RDT917495 RNP917495 RXL917495 SHH917495 SRD917495 TAZ917495 TKV917495 TUR917495 UEN917495 UOJ917495 UYF917495 VIB917495 VRX917495 WBT917495 WLP917495 WVL917495 D983031 IZ983031 SV983031 ACR983031 AMN983031 AWJ983031 BGF983031 BQB983031 BZX983031 CJT983031 CTP983031 DDL983031 DNH983031 DXD983031 EGZ983031 EQV983031 FAR983031 FKN983031 FUJ983031 GEF983031 GOB983031 GXX983031 HHT983031 HRP983031 IBL983031 ILH983031 IVD983031 JEZ983031 JOV983031 JYR983031 KIN983031 KSJ983031 LCF983031 LMB983031 LVX983031 MFT983031 MPP983031 MZL983031 NJH983031 NTD983031 OCZ983031 OMV983031 OWR983031 PGN983031 PQJ983031 QAF983031 QKB983031 QTX983031 RDT983031 RNP983031 RXL983031 SHH983031 SRD983031 TAZ983031 TKV983031 TUR983031 UEN983031 UOJ983031 UYF983031 VIB983031 VRX983031 WBT983031 WLP983031 WVL983031 WVL4 WLP4 WBT4 VRX4 VIB4 UYF4 UOJ4 UEN4 TUR4 TKV4 TAZ4 SRD4 SHH4 RXL4 RNP4 RDT4 QTX4 QKB4 QAF4 PQJ4 PGN4 OWR4 OMV4 OCZ4 NTD4 NJH4 MZL4 MPP4 MFT4 LVX4 LMB4 LCF4 KSJ4 KIN4 JYR4 JOV4 JEZ4 IVD4 ILH4 IBL4 HRP4 HHT4 GXX4 GOB4 GEF4 FUJ4 FKN4 FAR4 EQV4 EGZ4 DXD4 DNH4 DDL4 CTP4 CJT4 BZX4 BQB4 BGF4 AWJ4 AMN4 ACR4 SV4 IZ4 D4">
      <formula1>0</formula1>
      <formula2>600</formula2>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33</vt:i4>
      </vt:variant>
    </vt:vector>
  </HeadingPairs>
  <TitlesOfParts>
    <vt:vector size="33" baseType="lpstr">
      <vt:lpstr>DATA</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AM</vt:lpstr>
    </vt:vector>
  </TitlesOfParts>
  <Company>3A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EST</dc:creator>
  <cp:lastModifiedBy>AHMED EST</cp:lastModifiedBy>
  <dcterms:created xsi:type="dcterms:W3CDTF">2015-04-13T16:33:10Z</dcterms:created>
  <dcterms:modified xsi:type="dcterms:W3CDTF">2015-04-17T12:49:51Z</dcterms:modified>
</cp:coreProperties>
</file>